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5\"/>
    </mc:Choice>
  </mc:AlternateContent>
  <bookViews>
    <workbookView xWindow="0" yWindow="0" windowWidth="20496"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14" l="1"/>
  <c r="F31" i="17" l="1"/>
  <c r="E31" i="17"/>
  <c r="D31" i="17"/>
  <c r="C31" i="17"/>
  <c r="F30" i="17"/>
  <c r="F29" i="17" s="1"/>
  <c r="E29" i="17"/>
  <c r="D29" i="17"/>
  <c r="C29" i="17"/>
  <c r="C26" i="17" s="1"/>
  <c r="F28" i="17"/>
  <c r="F27" i="17"/>
  <c r="E27" i="17"/>
  <c r="D27" i="17"/>
  <c r="D26" i="17" s="1"/>
  <c r="J26" i="17" s="1"/>
  <c r="X26" i="17" s="1"/>
  <c r="C27" i="17"/>
  <c r="E26" i="17"/>
  <c r="F26" i="17" l="1"/>
  <c r="I26" i="17" s="1"/>
  <c r="W26" i="17" s="1"/>
  <c r="G26" i="17"/>
  <c r="B58" i="22" l="1"/>
  <c r="B56" i="22"/>
  <c r="B48" i="22"/>
  <c r="B44" i="22"/>
  <c r="B27" i="22" l="1"/>
  <c r="B34" i="22" s="1"/>
  <c r="B42" i="22"/>
  <c r="B32" i="22"/>
  <c r="B30" i="22"/>
  <c r="B26" i="22" l="1"/>
  <c r="B25" i="22"/>
  <c r="B21" i="22"/>
  <c r="C49" i="7"/>
  <c r="C48" i="7"/>
  <c r="C40" i="7" s="1"/>
  <c r="G54" i="16" l="1"/>
  <c r="H53" i="16"/>
  <c r="G53" i="16" s="1"/>
  <c r="G35" i="16"/>
  <c r="G32" i="16"/>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<sst xmlns="http://schemas.openxmlformats.org/spreadsheetml/2006/main" count="948" uniqueCount="600">
  <si>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</si>
  <si>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</si>
  <si>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</si>
  <si>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</si>
  <si>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</si>
  <si>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</si>
  <si>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</si>
  <si>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</si>
  <si>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</si>
  <si>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</si>
  <si>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</si>
  <si>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</si>
  <si>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</si>
  <si>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</si>
  <si>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</si>
  <si>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</si>
  <si>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</si>
  <si>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</si>
  <si>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</si>
  <si>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</si>
  <si>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</si>
  <si>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</si>
  <si>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</si>
  <si>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</si>
  <si>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</si>
  <si>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</si>
  <si>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</si>
  <si>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</si>
  <si>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</si>
  <si>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</si>
  <si>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</si>
  <si>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</si>
  <si>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</si>
  <si>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</si>
  <si>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</si>
  <si>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</si>
  <si>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</si>
  <si>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</si>
  <si>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</si>
  <si>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</si>
  <si>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</si>
  <si>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</si>
  <si>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</si>
  <si>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</si>
  <si>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</si>
  <si>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</si>
  <si>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</si>
  <si>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</si>
  <si>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</si>
  <si>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</si>
  <si>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</si>
  <si>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</si>
  <si>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</si>
  <si>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</si>
  <si>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</si>
  <si>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</si>
  <si>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</si>
  <si>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</si>
  <si>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</si>
  <si>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</si>
  <si>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</si>
  <si>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</si>
  <si>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</si>
  <si>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</si>
  <si>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</si>
  <si>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</si>
  <si>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</si>
  <si>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</si>
  <si>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</si>
  <si>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</si>
  <si>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</si>
  <si>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</si>
  <si>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</si>
  <si>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</si>
  <si>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</si>
  <si>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</si>
  <si>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</si>
  <si>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</si>
  <si>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</si>
  <si>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</si>
  <si>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</si>
  <si>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</si>
  <si>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</si>
  <si>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</si>
  <si>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</si>
  <si>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</si>
  <si>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</si>
  <si>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</si>
  <si>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</si>
  <si>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</si>
  <si>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</si>
  <si>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</si>
  <si>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</si>
  <si>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</si>
  <si>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</si>
  <si>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</si>
  <si>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</si>
  <si>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</si>
  <si>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</si>
  <si>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</si>
  <si>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</si>
  <si>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</si>
  <si>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</si>
  <si>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</si>
  <si>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</si>
  <si>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</si>
  <si>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</si>
  <si>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</si>
  <si>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</si>
  <si>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</si>
  <si>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</si>
  <si>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</si>
  <si>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</si>
  <si>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</si>
  <si>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</si>
  <si>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</si>
  <si>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</si>
  <si>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</si>
  <si>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</si>
  <si>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</si>
  <si>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</si>
  <si>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</si>
  <si>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</si>
  <si>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</si>
  <si>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</si>
  <si>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</si>
  <si>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</si>
  <si>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</si>
  <si>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</si>
  <si>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</si>
  <si>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</si>
  <si>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</si>
  <si>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</si>
  <si>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</si>
  <si>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</si>
  <si>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</si>
  <si>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</si>
  <si>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</si>
  <si>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</si>
  <si>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</si>
  <si>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</si>
  <si>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</si>
  <si>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</si>
  <si>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</si>
  <si>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</si>
  <si>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</si>
  <si>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</si>
  <si>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</si>
  <si>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</si>
  <si>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</si>
  <si>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</si>
  <si>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</si>
  <si>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</si>
  <si>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</si>
  <si>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</si>
  <si>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</si>
  <si>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</si>
  <si>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</si>
  <si>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</si>
  <si>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</si>
  <si>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</si>
  <si>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</si>
  <si>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</si>
  <si>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</si>
  <si>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</si>
  <si>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</si>
  <si>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</si>
  <si>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</si>
  <si>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</si>
  <si>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</si>
  <si>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</si>
  <si>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</si>
  <si>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</si>
  <si>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</si>
  <si>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</si>
  <si>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</si>
  <si>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</si>
  <si>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</si>
  <si>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</si>
  <si>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</si>
  <si>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</si>
  <si>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</si>
  <si>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</si>
  <si>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</si>
  <si>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</si>
  <si>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</si>
  <si>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</si>
  <si>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</si>
  <si>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</si>
  <si>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</si>
  <si>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</si>
  <si>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</si>
  <si>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</si>
  <si>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</si>
  <si>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</si>
  <si>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</si>
  <si>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</si>
  <si>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</si>
  <si>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</si>
  <si>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</si>
  <si>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</si>
  <si>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</si>
  <si>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</si>
  <si>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</si>
  <si>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</si>
  <si>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</si>
  <si>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</si>
  <si>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</si>
  <si>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</si>
  <si>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</si>
  <si>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</si>
  <si>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</si>
  <si>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</si>
  <si>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</si>
  <si>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</si>
  <si>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</si>
  <si>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</si>
  <si>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</si>
  <si>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</si>
  <si>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</si>
  <si>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</si>
  <si>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</si>
  <si>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</si>
  <si>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</si>
  <si>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</si>
  <si>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</si>
  <si>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</si>
  <si>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</si>
  <si>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</si>
  <si>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</si>
  <si>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</si>
  <si>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</si>
  <si>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</si>
  <si>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</si>
  <si>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</si>
  <si>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</si>
  <si>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</si>
  <si>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</si>
  <si>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</si>
  <si>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</si>
  <si>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</si>
  <si>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</si>
  <si>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</si>
  <si>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</si>
  <si>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</si>
  <si>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</si>
  <si>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</si>
  <si>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</si>
  <si>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</si>
  <si>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</si>
  <si>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</si>
  <si>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</si>
  <si>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</si>
  <si>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</si>
  <si>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</si>
  <si>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</si>
  <si>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</si>
  <si>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</si>
  <si>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</si>
  <si>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</si>
  <si>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</si>
  <si>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</si>
  <si>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</si>
  <si>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</si>
  <si>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</si>
  <si>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</si>
  <si>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</si>
  <si>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</si>
  <si>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</si>
  <si>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</si>
  <si>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</si>
  <si>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</si>
  <si>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</si>
  <si>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</si>
  <si>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</si>
  <si>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</si>
  <si>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</si>
  <si>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</si>
  <si>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</si>
  <si>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</si>
  <si>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</si>
  <si>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</si>
  <si>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</si>
  <si>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</si>
  <si>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</si>
  <si>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</si>
  <si>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</si>
  <si>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</si>
  <si>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</si>
  <si>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</si>
  <si>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</si>
  <si>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</si>
  <si>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</si>
  <si>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</si>
  <si>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</si>
  <si>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</si>
  <si>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</si>
  <si>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</si>
  <si>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</si>
  <si>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</si>
  <si>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</si>
  <si>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</si>
  <si>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</si>
  <si>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</si>
  <si>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</si>
  <si>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</si>
  <si>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</si>
  <si>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</si>
  <si>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</si>
  <si>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</si>
  <si>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</si>
  <si>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</si>
  <si>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</si>
  <si>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</si>
  <si>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</si>
  <si>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</si>
  <si>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</si>
  <si>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</si>
  <si>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</si>
  <si>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</si>
  <si>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</si>
  <si>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</si>
  <si>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</si>
  <si>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</si>
  <si>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</si>
  <si>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</si>
  <si>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</si>
  <si>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</si>
  <si>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</si>
  <si>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</si>
  <si>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</si>
  <si>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</si>
  <si>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</si>
  <si>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</si>
  <si>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</si>
  <si>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</si>
  <si>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</si>
  <si>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</si>
  <si>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</si>
  <si>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</si>
  <si>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</si>
  <si>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</si>
  <si>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</si>
  <si>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</si>
  <si>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</si>
  <si>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</si>
  <si>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</si>
  <si>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</si>
  <si>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</si>
  <si>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</si>
  <si>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</si>
  <si>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</si>
  <si>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</si>
  <si>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</si>
  <si>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</si>
  <si>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</si>
  <si>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</si>
  <si>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</si>
  <si>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</si>
  <si>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</si>
  <si>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</si>
  <si>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</si>
  <si>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</si>
  <si>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</si>
  <si>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</si>
  <si>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</si>
  <si>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</si>
  <si>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</si>
  <si>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</si>
  <si>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</si>
  <si>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</si>
  <si>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</si>
  <si>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</si>
  <si>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</si>
  <si>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</si>
  <si>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</si>
  <si>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</si>
  <si>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</si>
  <si>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</si>
  <si>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</si>
  <si>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</si>
  <si>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</si>
  <si>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</si>
  <si>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</si>
  <si>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</si>
  <si>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</si>
  <si>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</si>
  <si>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</si>
  <si>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</si>
  <si>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</si>
  <si>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</si>
  <si>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</si>
  <si>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</si>
  <si>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</si>
  <si>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</si>
  <si>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</si>
  <si>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</si>
  <si>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</si>
  <si>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</si>
  <si>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</si>
  <si>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</si>
  <si>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</si>
  <si>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</si>
  <si>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</si>
  <si>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</si>
  <si>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</si>
  <si>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</si>
  <si>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</si>
  <si>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</si>
  <si>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</si>
  <si>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</si>
  <si>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</si>
  <si>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</si>
  <si>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</si>
  <si>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</si>
  <si>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</si>
  <si>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</si>
  <si>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</si>
  <si>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</si>
  <si>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</si>
  <si>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</si>
  <si>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</si>
  <si>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</si>
  <si>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</si>
  <si>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</si>
  <si>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</si>
  <si>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</si>
  <si>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</si>
  <si>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</si>
  <si>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</si>
  <si>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</si>
  <si>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</si>
  <si>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</si>
  <si>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</si>
  <si>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</si>
  <si>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</si>
  <si>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</si>
  <si>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</si>
  <si>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</si>
  <si>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</si>
  <si>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</si>
  <si>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</si>
  <si>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</si>
  <si>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</si>
  <si>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</si>
  <si>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</si>
  <si>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</si>
  <si>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</si>
  <si>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</si>
  <si>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</si>
  <si>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</si>
  <si>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</si>
  <si>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</si>
  <si>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</si>
  <si>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</si>
  <si>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</si>
  <si>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</si>
  <si>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</si>
  <si>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</si>
  <si>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</si>
  <si>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</si>
  <si>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</si>
  <si>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</si>
  <si>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</si>
  <si>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</si>
  <si>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</si>
  <si>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</si>
  <si>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</si>
  <si>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</si>
  <si>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</si>
  <si>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</si>
  <si>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</si>
  <si>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</si>
  <si>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</si>
  <si>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</si>
  <si>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</si>
  <si>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</si>
  <si>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</si>
  <si>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</si>
  <si>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</si>
  <si>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</si>
  <si>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</si>
  <si>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</si>
  <si>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</si>
  <si>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</si>
  <si>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</si>
  <si>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</si>
  <si>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</si>
  <si>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</si>
  <si>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</si>
  <si>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</si>
  <si>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</si>
  <si>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</si>
  <si>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</si>
  <si>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</si>
  <si>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</si>
  <si>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</si>
  <si>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</si>
  <si>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</si>
  <si>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</si>
  <si>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</si>
  <si>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</si>
  <si>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</si>
  <si>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</si>
  <si>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</si>
  <si>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</si>
  <si>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</si>
  <si>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</si>
  <si>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</si>
  <si>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</si>
  <si>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</si>
  <si>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</si>
  <si>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</si>
  <si>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</si>
  <si>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П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</si>
  <si>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</si>
  <si>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</si>
  <si>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</si>
  <si>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</si>
  <si>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</si>
  <si>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</si>
  <si>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</si>
  <si>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</si>
  <si>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</si>
  <si>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</si>
  <si>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</si>
  <si>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</si>
  <si>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</si>
  <si>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</si>
  <si>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</si>
  <si>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</si>
  <si>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</si>
  <si>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</si>
  <si>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Сметная стоимость проекта в ценах 2020 года с НДС, млн. руб.</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</si>
  <si>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</si>
  <si>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</si>
  <si>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</si>
  <si>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</si>
  <si>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</si>
  <si>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</si>
  <si>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</si>
  <si>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</si>
  <si>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</si>
  <si>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</si>
  <si>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</si>
  <si>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</si>
  <si>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</si>
  <si>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"СеверЭСП"</t>
  </si>
  <si>
    <t xml:space="preserve"> Депнедра и природных ресурсов Югры ; Администрация Нефтеюганского района</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</si>
  <si>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</si>
  <si>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</si>
  <si>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</si>
  <si>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</si>
  <si>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</si>
  <si>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</si>
  <si>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</si>
  <si>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</si>
  <si>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</si>
  <si>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</si>
  <si>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</si>
  <si>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филиал АО "Россети Тюмень" НЮЭС</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</si>
  <si>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</si>
  <si>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</si>
  <si>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</si>
  <si>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</si>
  <si>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</si>
  <si>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</si>
  <si>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</si>
  <si>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</si>
  <si>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</si>
  <si>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</si>
  <si>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</si>
  <si>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</si>
  <si>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</si>
  <si>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</si>
  <si>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</si>
  <si>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</si>
  <si>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</si>
  <si>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</si>
  <si>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</si>
  <si>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</si>
  <si>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</si>
  <si>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</si>
  <si>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</si>
  <si>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</si>
  <si>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</si>
  <si>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</si>
  <si>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</si>
  <si>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</si>
  <si>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2.272.918,85 руб</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</si>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</sst>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xf numFmtId="164"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0" fontId="42" fillId="0" borderId="28" xfId="2" applyFont="1" applyFill="1" applyBorder="1" applyAlignment="1">
      <alignment horizontal="justify" vertical="top" wrapText="1"/>
    </xf>
    <xf numFmtId="171" fontId="36" fillId="0" borderId="51"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8" xfId="2" applyFont="1" applyFill="1" applyBorder="1" applyAlignment="1">
      <alignment horizontal="justify" vertical="top" wrapText="1"/>
    </xf>
    <xf numFmtId="171" fontId="39" fillId="26"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7" borderId="52" xfId="0" applyFont="1" applyFill="1" applyBorder="1" applyAlignment="1">
      <alignment horizontal="left" vertical="center"/>
    </xf>
    <xf numFmtId="10" fontId="39" fillId="27" borderId="52" xfId="0" applyNumberFormat="1" applyFont="1" applyFill="1" applyBorder="1" applyAlignment="1">
      <alignment horizontal="left" vertical="center"/>
    </xf>
    <xf numFmtId="0" fontId="41" fillId="0" borderId="48" xfId="2" applyFont="1" applyFill="1" applyBorder="1" applyAlignment="1">
      <alignment horizontal="left" vertical="top" wrapText="1"/>
    </xf>
    <xf numFmtId="4" fontId="43" fillId="0" borderId="1" xfId="68" applyNumberFormat="1" applyFont="1" applyFill="1" applyBorder="1" applyAlignment="1">
      <alignment horizontal="right" wrapText="1"/>
    </xf>
    <xf numFmtId="168" fontId="11" fillId="0" borderId="1" xfId="2" applyNumberFormat="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2" fontId="66" fillId="25"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6" fillId="25" borderId="1" xfId="0" applyNumberFormat="1" applyFont="1" applyFill="1" applyBorder="1" applyAlignment="1">
      <alignment horizontal="center" vertical="center" wrapText="1"/>
    </xf>
    <xf numFmtId="14" fontId="66" fillId="25" borderId="1" xfId="0" quotePrefix="1"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72" fontId="66"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49" fontId="66" fillId="25" borderId="1" xfId="0" quotePrefix="1" applyNumberFormat="1" applyFont="1" applyFill="1" applyBorder="1" applyAlignment="1">
      <alignment horizontal="center" vertical="center" wrapText="1"/>
    </xf>
    <xf numFmtId="14" fontId="66" fillId="25" borderId="1" xfId="0" applyNumberFormat="1" applyFont="1" applyFill="1" applyBorder="1" applyAlignment="1">
      <alignment horizontal="center" vertical="center" wrapText="1"/>
    </xf>
    <xf numFmtId="0" fontId="66" fillId="0" borderId="0" xfId="49" applyFont="1"/>
    <xf numFmtId="168" fontId="37" fillId="0" borderId="0" xfId="49" applyNumberFormat="1" applyFont="1"/>
    <xf numFmtId="49" fontId="66" fillId="25" borderId="1" xfId="49" applyNumberFormat="1" applyFont="1" applyFill="1" applyBorder="1" applyAlignment="1">
      <alignment horizontal="center" vertical="center"/>
    </xf>
    <xf numFmtId="0" fontId="66" fillId="25" borderId="1" xfId="0" quotePrefix="1" applyNumberFormat="1" applyFont="1" applyFill="1" applyBorder="1" applyAlignment="1">
      <alignment horizontal="center" vertical="center" wrapText="1"/>
    </xf>
    <xf numFmtId="0" fontId="66" fillId="25" borderId="1" xfId="49" applyFont="1" applyFill="1" applyBorder="1"/>
    <xf numFmtId="168" fontId="36" fillId="0" borderId="0" xfId="49" applyNumberFormat="1" applyFont="1"/>
    <xf numFmtId="172" fontId="67" fillId="0" borderId="1" xfId="0" quotePrefix="1" applyNumberFormat="1" applyFont="1" applyFill="1" applyBorder="1" applyAlignment="1">
      <alignment horizontal="center" vertical="center" wrapText="1"/>
    </xf>
    <xf numFmtId="172"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49" fontId="67"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B22" sqref="B2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36.5546875" style="1" customWidth="1"/>
    <col min="6" max="6" width="20" style="1" customWidth="1"/>
    <col min="7" max="7" width="25.5546875" style="1" customWidth="1"/>
    <col min="8" max="8" width="16.44140625" style="1" customWidth="1"/>
    <col min="9" max="16384" width="9.109375" style="1"/>
  </cols>
  <sheetData>
    <row r="1" spans="1:21" s="12" customFormat="1" ht="18.75" customHeight="1" x14ac:dyDescent="0.25">
      <c r="A1" s="18"/>
      <c r="C1" s="42" t="s">
        <v>70</v>
      </c>
      <c r="E1" s="16"/>
      <c r="F1" s="16"/>
    </row>
    <row r="2" spans="1:21" s="12" customFormat="1" ht="18.75" customHeight="1" x14ac:dyDescent="0.35">
      <c r="A2" s="18"/>
      <c r="C2" s="15" t="s">
        <v>11</v>
      </c>
      <c r="E2" s="16"/>
      <c r="F2" s="16"/>
    </row>
    <row r="3" spans="1:21" s="12" customFormat="1" ht="18" x14ac:dyDescent="0.35">
      <c r="A3" s="17"/>
      <c r="C3" s="15" t="s">
        <v>69</v>
      </c>
      <c r="E3" s="16"/>
      <c r="F3" s="16"/>
    </row>
    <row r="4" spans="1:21" s="12" customFormat="1" ht="18" x14ac:dyDescent="0.35">
      <c r="A4" s="17"/>
      <c r="E4" s="16"/>
      <c r="F4" s="16"/>
      <c r="G4" s="15"/>
    </row>
    <row r="5" spans="1:21" s="12" customFormat="1" ht="15.6" x14ac:dyDescent="0.3">
      <c r="A5" s="291" t="s">
        <v>494</v>
      </c>
      <c r="B5" s="291"/>
      <c r="C5" s="291"/>
      <c r="D5" s="199"/>
      <c r="E5" s="199"/>
      <c r="F5" s="199"/>
      <c r="G5" s="199"/>
      <c r="H5" s="199"/>
      <c r="I5" s="199"/>
    </row>
    <row r="6" spans="1:21" s="12" customFormat="1" ht="18" x14ac:dyDescent="0.35">
      <c r="A6" s="17"/>
      <c r="E6" s="16"/>
      <c r="F6" s="16"/>
      <c r="G6" s="15"/>
    </row>
    <row r="7" spans="1:21" s="12" customFormat="1" ht="17.399999999999999" x14ac:dyDescent="0.25">
      <c r="A7" s="295" t="s">
        <v>10</v>
      </c>
      <c r="B7" s="295"/>
      <c r="C7" s="295"/>
      <c r="D7" s="13"/>
      <c r="E7" s="13"/>
      <c r="F7" s="13"/>
      <c r="G7" s="13"/>
      <c r="H7" s="13"/>
      <c r="I7" s="13"/>
      <c r="J7" s="13"/>
      <c r="K7" s="13"/>
      <c r="L7" s="13"/>
      <c r="M7" s="13"/>
      <c r="N7" s="13"/>
      <c r="O7" s="13"/>
      <c r="P7" s="13"/>
      <c r="Q7" s="13"/>
      <c r="R7" s="13"/>
      <c r="S7" s="13"/>
      <c r="T7" s="13"/>
      <c r="U7" s="13"/>
    </row>
    <row r="8" spans="1:21" s="12" customFormat="1" ht="17.399999999999999" x14ac:dyDescent="0.25">
      <c r="A8" s="14"/>
      <c r="B8" s="14"/>
      <c r="C8" s="14"/>
      <c r="D8" s="14"/>
      <c r="E8" s="14"/>
      <c r="F8" s="14"/>
      <c r="G8" s="14"/>
      <c r="H8" s="13"/>
      <c r="I8" s="13"/>
      <c r="J8" s="13"/>
      <c r="K8" s="13"/>
      <c r="L8" s="13"/>
      <c r="M8" s="13"/>
      <c r="N8" s="13"/>
      <c r="O8" s="13"/>
      <c r="P8" s="13"/>
      <c r="Q8" s="13"/>
      <c r="R8" s="13"/>
      <c r="S8" s="13"/>
      <c r="T8" s="13"/>
      <c r="U8" s="13"/>
    </row>
    <row r="9" spans="1:21" s="12" customFormat="1" ht="17.399999999999999" x14ac:dyDescent="0.25">
      <c r="A9" s="294" t="s">
        <v>495</v>
      </c>
      <c r="B9" s="294"/>
      <c r="C9" s="294"/>
      <c r="D9" s="8"/>
      <c r="E9" s="8"/>
      <c r="F9" s="8"/>
      <c r="G9" s="8"/>
      <c r="H9" s="13"/>
      <c r="I9" s="13"/>
      <c r="J9" s="13"/>
      <c r="K9" s="13"/>
      <c r="L9" s="13"/>
      <c r="M9" s="13"/>
      <c r="N9" s="13"/>
      <c r="O9" s="13"/>
      <c r="P9" s="13"/>
      <c r="Q9" s="13"/>
      <c r="R9" s="13"/>
      <c r="S9" s="13"/>
      <c r="T9" s="13"/>
      <c r="U9" s="13"/>
    </row>
    <row r="10" spans="1:21" s="12" customFormat="1" ht="17.399999999999999" x14ac:dyDescent="0.25">
      <c r="A10" s="292" t="s">
        <v>9</v>
      </c>
      <c r="B10" s="292"/>
      <c r="C10" s="292"/>
      <c r="D10" s="6"/>
      <c r="E10" s="6"/>
      <c r="F10" s="6"/>
      <c r="G10" s="6"/>
      <c r="H10" s="13"/>
      <c r="I10" s="13"/>
      <c r="J10" s="13"/>
      <c r="K10" s="13"/>
      <c r="L10" s="13"/>
      <c r="M10" s="13"/>
      <c r="N10" s="13"/>
      <c r="O10" s="13"/>
      <c r="P10" s="13"/>
      <c r="Q10" s="13"/>
      <c r="R10" s="13"/>
      <c r="S10" s="13"/>
      <c r="T10" s="13"/>
      <c r="U10" s="13"/>
    </row>
    <row r="11" spans="1:21" s="12" customFormat="1" ht="17.399999999999999" x14ac:dyDescent="0.25">
      <c r="A11" s="14"/>
      <c r="B11" s="14"/>
      <c r="C11" s="14"/>
      <c r="D11" s="14"/>
      <c r="E11" s="14"/>
      <c r="F11" s="14"/>
      <c r="G11" s="14"/>
      <c r="H11" s="13"/>
      <c r="I11" s="13"/>
      <c r="J11" s="13"/>
      <c r="K11" s="13"/>
      <c r="L11" s="13"/>
      <c r="M11" s="13"/>
      <c r="N11" s="13"/>
      <c r="O11" s="13"/>
      <c r="P11" s="13"/>
      <c r="Q11" s="13"/>
      <c r="R11" s="13"/>
      <c r="S11" s="13"/>
      <c r="T11" s="13"/>
      <c r="U11" s="13"/>
    </row>
    <row r="12" spans="1:21" s="12" customFormat="1" ht="17.399999999999999" x14ac:dyDescent="0.25">
      <c r="A12" s="296" t="s">
        <v>599</v>
      </c>
      <c r="B12" s="296"/>
      <c r="C12" s="296"/>
      <c r="D12" s="8"/>
      <c r="E12" s="8"/>
      <c r="F12" s="8"/>
      <c r="G12" s="8"/>
      <c r="H12" s="13"/>
      <c r="I12" s="13"/>
      <c r="J12" s="13"/>
      <c r="K12" s="13"/>
      <c r="L12" s="13"/>
      <c r="M12" s="13"/>
      <c r="N12" s="13"/>
      <c r="O12" s="13"/>
      <c r="P12" s="13"/>
      <c r="Q12" s="13"/>
      <c r="R12" s="13"/>
      <c r="S12" s="13"/>
      <c r="T12" s="13"/>
      <c r="U12" s="13"/>
    </row>
    <row r="13" spans="1:21" s="12" customFormat="1" ht="17.399999999999999" x14ac:dyDescent="0.25">
      <c r="A13" s="292" t="s">
        <v>8</v>
      </c>
      <c r="B13" s="292"/>
      <c r="C13" s="292"/>
      <c r="D13" s="6"/>
      <c r="E13" s="6"/>
      <c r="F13" s="6"/>
      <c r="G13" s="6"/>
      <c r="H13" s="13"/>
      <c r="I13" s="13"/>
      <c r="J13" s="13"/>
      <c r="K13" s="13"/>
      <c r="L13" s="13"/>
      <c r="M13" s="13"/>
      <c r="N13" s="13"/>
      <c r="O13" s="13"/>
      <c r="P13" s="13"/>
      <c r="Q13" s="13"/>
      <c r="R13" s="13"/>
      <c r="S13" s="13"/>
      <c r="T13" s="13"/>
      <c r="U13" s="13"/>
    </row>
    <row r="14" spans="1:21"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5">
      <c r="A15" s="297" t="s">
        <v>515</v>
      </c>
      <c r="B15" s="297"/>
      <c r="C15" s="297"/>
      <c r="D15" s="8"/>
      <c r="E15" s="8"/>
      <c r="F15" s="8"/>
      <c r="G15" s="8"/>
      <c r="H15" s="8"/>
      <c r="I15" s="8"/>
      <c r="J15" s="8"/>
      <c r="K15" s="8"/>
      <c r="L15" s="8"/>
      <c r="M15" s="8"/>
      <c r="N15" s="8"/>
      <c r="O15" s="8"/>
      <c r="P15" s="8"/>
      <c r="Q15" s="8"/>
      <c r="R15" s="8"/>
      <c r="S15" s="8"/>
      <c r="T15" s="8"/>
      <c r="U15" s="8"/>
    </row>
    <row r="16" spans="1:21" s="3" customFormat="1" ht="15" customHeight="1" x14ac:dyDescent="0.25">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5">
      <c r="A17" s="4"/>
      <c r="B17" s="4"/>
      <c r="C17" s="4"/>
      <c r="D17" s="4"/>
      <c r="E17" s="4"/>
      <c r="F17" s="4"/>
      <c r="G17" s="4"/>
      <c r="H17" s="4"/>
      <c r="I17" s="4"/>
      <c r="J17" s="4"/>
      <c r="K17" s="4"/>
      <c r="L17" s="4"/>
      <c r="M17" s="4"/>
      <c r="N17" s="4"/>
      <c r="O17" s="4"/>
      <c r="P17" s="4"/>
      <c r="Q17" s="4"/>
      <c r="R17" s="4"/>
    </row>
    <row r="18" spans="1:21" s="3" customFormat="1" ht="15" customHeight="1" x14ac:dyDescent="0.25">
      <c r="A18" s="293" t="s">
        <v>476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5">
      <c r="A22" s="28" t="s">
        <v>66</v>
      </c>
      <c r="B22" s="44" t="s">
        <v>333</v>
      </c>
      <c r="C22" s="40" t="s">
        <v>525</v>
      </c>
      <c r="D22" s="33"/>
      <c r="E22" s="33"/>
      <c r="F22" s="33"/>
      <c r="G22" s="33"/>
      <c r="H22" s="32"/>
      <c r="I22" s="32"/>
      <c r="J22" s="32"/>
      <c r="K22" s="32"/>
      <c r="L22" s="32"/>
      <c r="M22" s="32"/>
      <c r="N22" s="32"/>
      <c r="O22" s="32"/>
      <c r="P22" s="32"/>
      <c r="Q22" s="32"/>
      <c r="R22" s="32"/>
      <c r="S22" s="31"/>
      <c r="T22" s="31"/>
      <c r="U22" s="31"/>
    </row>
    <row r="23" spans="1:21" s="3" customFormat="1" ht="78" x14ac:dyDescent="0.25">
      <c r="A23" s="28" t="s">
        <v>64</v>
      </c>
      <c r="B23" s="39" t="s">
        <v>65</v>
      </c>
      <c r="C23" s="218" t="s">
        <v>504</v>
      </c>
      <c r="D23" s="33"/>
      <c r="E23" s="33"/>
      <c r="F23" s="33"/>
      <c r="G23" s="33"/>
      <c r="H23" s="32"/>
      <c r="I23" s="32"/>
      <c r="J23" s="32"/>
      <c r="K23" s="32"/>
      <c r="L23" s="32"/>
      <c r="M23" s="32"/>
      <c r="N23" s="32"/>
      <c r="O23" s="32"/>
      <c r="P23" s="32"/>
      <c r="Q23" s="32"/>
      <c r="R23" s="32"/>
      <c r="S23" s="31"/>
      <c r="T23" s="31"/>
      <c r="U23" s="31"/>
    </row>
    <row r="24" spans="1:21" s="3" customFormat="1" ht="22.5" customHeight="1" x14ac:dyDescent="0.25">
      <c r="A24" s="288"/>
      <c r="B24" s="289"/>
      <c r="C24" s="290"/>
      <c r="D24" s="33"/>
      <c r="E24" s="33"/>
      <c r="F24" s="33"/>
      <c r="G24" s="33"/>
      <c r="H24" s="32"/>
      <c r="I24" s="32"/>
      <c r="J24" s="32"/>
      <c r="K24" s="32"/>
      <c r="L24" s="32"/>
      <c r="M24" s="32"/>
      <c r="N24" s="32"/>
      <c r="O24" s="32"/>
      <c r="P24" s="32"/>
      <c r="Q24" s="32"/>
      <c r="R24" s="32"/>
      <c r="S24" s="31"/>
      <c r="T24" s="31"/>
      <c r="U24" s="31"/>
    </row>
    <row r="25" spans="1:21" s="35" customFormat="1" ht="58.5" customHeight="1" x14ac:dyDescent="0.25">
      <c r="A25" s="28" t="s">
        <v>63</v>
      </c>
      <c r="B25" s="196" t="s">
        <v>423</v>
      </c>
      <c r="C25" s="219" t="s">
        <v>505</v>
      </c>
      <c r="D25" s="38"/>
      <c r="E25" s="38"/>
      <c r="F25" s="38"/>
      <c r="G25" s="37"/>
      <c r="H25" s="37"/>
      <c r="I25" s="37"/>
      <c r="J25" s="37"/>
      <c r="K25" s="37"/>
      <c r="L25" s="37"/>
      <c r="M25" s="37"/>
      <c r="N25" s="37"/>
      <c r="O25" s="37"/>
      <c r="P25" s="37"/>
      <c r="Q25" s="37"/>
      <c r="R25" s="36"/>
      <c r="S25" s="36"/>
      <c r="T25" s="36"/>
      <c r="U25" s="36"/>
    </row>
    <row r="26" spans="1:21" s="35" customFormat="1" ht="42.75" customHeight="1" x14ac:dyDescent="0.25">
      <c r="A26" s="28" t="s">
        <v>62</v>
      </c>
      <c r="B26" s="196" t="s">
        <v>76</v>
      </c>
      <c r="C26" s="219" t="s">
        <v>526</v>
      </c>
      <c r="D26" s="38"/>
      <c r="E26" s="38"/>
      <c r="F26" s="38"/>
      <c r="G26" s="37"/>
      <c r="H26" s="37"/>
      <c r="I26" s="37"/>
      <c r="J26" s="37"/>
      <c r="K26" s="37"/>
      <c r="L26" s="37"/>
      <c r="M26" s="37"/>
      <c r="N26" s="37"/>
      <c r="O26" s="37"/>
      <c r="P26" s="37"/>
      <c r="Q26" s="37"/>
      <c r="R26" s="36"/>
      <c r="S26" s="36"/>
      <c r="T26" s="36"/>
      <c r="U26" s="36"/>
    </row>
    <row r="27" spans="1:21" s="35" customFormat="1" ht="51.75" customHeight="1" x14ac:dyDescent="0.25">
      <c r="A27" s="28" t="s">
        <v>60</v>
      </c>
      <c r="B27" s="196" t="s">
        <v>75</v>
      </c>
      <c r="C27" s="219" t="s">
        <v>524</v>
      </c>
      <c r="D27" s="38"/>
      <c r="E27" s="38"/>
      <c r="F27" s="38"/>
      <c r="G27" s="37"/>
      <c r="H27" s="37"/>
      <c r="I27" s="37"/>
      <c r="J27" s="37"/>
      <c r="K27" s="37"/>
      <c r="L27" s="37"/>
      <c r="M27" s="37"/>
      <c r="N27" s="37"/>
      <c r="O27" s="37"/>
      <c r="P27" s="37"/>
      <c r="Q27" s="37"/>
      <c r="R27" s="36"/>
      <c r="S27" s="36"/>
      <c r="T27" s="36"/>
      <c r="U27" s="36"/>
    </row>
    <row r="28" spans="1:21" s="35" customFormat="1" ht="42.75" customHeight="1" x14ac:dyDescent="0.25">
      <c r="A28" s="28" t="s">
        <v>59</v>
      </c>
      <c r="B28" s="196" t="s">
        <v>424</v>
      </c>
      <c r="C28" s="219" t="s">
        <v>506</v>
      </c>
      <c r="D28" s="38"/>
      <c r="E28" s="38"/>
      <c r="F28" s="38"/>
      <c r="G28" s="37"/>
      <c r="H28" s="37"/>
      <c r="I28" s="37"/>
      <c r="J28" s="37"/>
      <c r="K28" s="37"/>
      <c r="L28" s="37"/>
      <c r="M28" s="37"/>
      <c r="N28" s="37"/>
      <c r="O28" s="37"/>
      <c r="P28" s="37"/>
      <c r="Q28" s="37"/>
      <c r="R28" s="36"/>
      <c r="S28" s="36"/>
      <c r="T28" s="36"/>
      <c r="U28" s="36"/>
    </row>
    <row r="29" spans="1:21" s="35" customFormat="1" ht="51.75" customHeight="1" x14ac:dyDescent="0.25">
      <c r="A29" s="28" t="s">
        <v>57</v>
      </c>
      <c r="B29" s="196" t="s">
        <v>425</v>
      </c>
      <c r="C29" s="219" t="s">
        <v>506</v>
      </c>
      <c r="D29" s="38"/>
      <c r="E29" s="38"/>
      <c r="F29" s="38"/>
      <c r="G29" s="37"/>
      <c r="H29" s="37"/>
      <c r="I29" s="37"/>
      <c r="J29" s="37"/>
      <c r="K29" s="37"/>
      <c r="L29" s="37"/>
      <c r="M29" s="37"/>
      <c r="N29" s="37"/>
      <c r="O29" s="37"/>
      <c r="P29" s="37"/>
      <c r="Q29" s="37"/>
      <c r="R29" s="36"/>
      <c r="S29" s="36"/>
      <c r="T29" s="36"/>
      <c r="U29" s="36"/>
    </row>
    <row r="30" spans="1:21" s="35" customFormat="1" ht="51.75" customHeight="1" x14ac:dyDescent="0.25">
      <c r="A30" s="28" t="s">
        <v>55</v>
      </c>
      <c r="B30" s="196" t="s">
        <v>426</v>
      </c>
      <c r="C30" s="219" t="s">
        <v>506</v>
      </c>
      <c r="D30" s="38"/>
      <c r="E30" s="38"/>
      <c r="F30" s="38"/>
      <c r="G30" s="37"/>
      <c r="H30" s="37"/>
      <c r="I30" s="37"/>
      <c r="J30" s="37"/>
      <c r="K30" s="37"/>
      <c r="L30" s="37"/>
      <c r="M30" s="37"/>
      <c r="N30" s="37"/>
      <c r="O30" s="37"/>
      <c r="P30" s="37"/>
      <c r="Q30" s="37"/>
      <c r="R30" s="36"/>
      <c r="S30" s="36"/>
      <c r="T30" s="36"/>
      <c r="U30" s="36"/>
    </row>
    <row r="31" spans="1:21" s="35" customFormat="1" ht="51.75" customHeight="1" x14ac:dyDescent="0.25">
      <c r="A31" s="28" t="s">
        <v>74</v>
      </c>
      <c r="B31" s="43" t="s">
        <v>427</v>
      </c>
      <c r="C31" s="219" t="s">
        <v>527</v>
      </c>
      <c r="D31" s="38"/>
      <c r="E31" s="38"/>
      <c r="F31" s="38"/>
      <c r="G31" s="37"/>
      <c r="H31" s="37"/>
      <c r="I31" s="37"/>
      <c r="J31" s="37"/>
      <c r="K31" s="37"/>
      <c r="L31" s="37"/>
      <c r="M31" s="37"/>
      <c r="N31" s="37"/>
      <c r="O31" s="37"/>
      <c r="P31" s="37"/>
      <c r="Q31" s="37"/>
      <c r="R31" s="36"/>
      <c r="S31" s="36"/>
      <c r="T31" s="36"/>
      <c r="U31" s="36"/>
    </row>
    <row r="32" spans="1:21" s="35" customFormat="1" ht="51.75" customHeight="1" x14ac:dyDescent="0.25">
      <c r="A32" s="28" t="s">
        <v>72</v>
      </c>
      <c r="B32" s="43" t="s">
        <v>428</v>
      </c>
      <c r="C32" s="219" t="s">
        <v>527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5">
      <c r="A33" s="28" t="s">
        <v>71</v>
      </c>
      <c r="B33" s="43" t="s">
        <v>429</v>
      </c>
      <c r="C33" s="219" t="s">
        <v>528</v>
      </c>
      <c r="D33" s="38"/>
      <c r="E33" s="38"/>
      <c r="F33" s="38"/>
      <c r="G33" s="37"/>
      <c r="H33" s="37"/>
      <c r="I33" s="37"/>
      <c r="J33" s="37"/>
      <c r="K33" s="37"/>
      <c r="L33" s="37"/>
      <c r="M33" s="37"/>
      <c r="N33" s="37"/>
      <c r="O33" s="37"/>
      <c r="P33" s="37"/>
      <c r="Q33" s="37"/>
      <c r="R33" s="36"/>
      <c r="S33" s="36"/>
      <c r="T33" s="36"/>
      <c r="U33" s="36"/>
    </row>
    <row r="34" spans="1:21" ht="111" customHeight="1" x14ac:dyDescent="0.3">
      <c r="A34" s="28" t="s">
        <v>445</v>
      </c>
      <c r="B34" s="43" t="s">
        <v>430</v>
      </c>
      <c r="C34" s="219" t="s">
        <v>527</v>
      </c>
      <c r="D34" s="27"/>
      <c r="E34" s="27"/>
      <c r="F34" s="27"/>
      <c r="G34" s="27"/>
      <c r="H34" s="27"/>
      <c r="I34" s="27"/>
      <c r="J34" s="27"/>
      <c r="K34" s="27"/>
      <c r="L34" s="27"/>
      <c r="M34" s="27"/>
      <c r="N34" s="27"/>
      <c r="O34" s="27"/>
      <c r="P34" s="27"/>
      <c r="Q34" s="27"/>
      <c r="R34" s="27"/>
      <c r="S34" s="27"/>
      <c r="T34" s="27"/>
      <c r="U34" s="27"/>
    </row>
    <row r="35" spans="1:21" ht="58.5" customHeight="1" x14ac:dyDescent="0.3">
      <c r="A35" s="28" t="s">
        <v>433</v>
      </c>
      <c r="B35" s="43" t="s">
        <v>73</v>
      </c>
      <c r="C35" s="219" t="s">
        <v>506</v>
      </c>
      <c r="D35" s="27"/>
      <c r="E35" s="27"/>
      <c r="F35" s="27"/>
      <c r="G35" s="27"/>
      <c r="H35" s="27"/>
      <c r="I35" s="27"/>
      <c r="J35" s="27"/>
      <c r="K35" s="27"/>
      <c r="L35" s="27"/>
      <c r="M35" s="27"/>
      <c r="N35" s="27"/>
      <c r="O35" s="27"/>
      <c r="P35" s="27"/>
      <c r="Q35" s="27"/>
      <c r="R35" s="27"/>
      <c r="S35" s="27"/>
      <c r="T35" s="27"/>
      <c r="U35" s="27"/>
    </row>
    <row r="36" spans="1:21" ht="51.75" customHeight="1" x14ac:dyDescent="0.3">
      <c r="A36" s="28" t="s">
        <v>446</v>
      </c>
      <c r="B36" s="43" t="s">
        <v>431</v>
      </c>
      <c r="C36" s="219" t="s">
        <v>527</v>
      </c>
      <c r="D36" s="27"/>
      <c r="E36" s="27"/>
      <c r="F36" s="27"/>
      <c r="G36" s="27"/>
      <c r="H36" s="27"/>
      <c r="I36" s="27"/>
      <c r="J36" s="27"/>
      <c r="K36" s="27"/>
      <c r="L36" s="27"/>
      <c r="M36" s="27"/>
      <c r="N36" s="27"/>
      <c r="O36" s="27"/>
      <c r="P36" s="27"/>
      <c r="Q36" s="27"/>
      <c r="R36" s="27"/>
      <c r="S36" s="27"/>
      <c r="T36" s="27"/>
      <c r="U36" s="27"/>
    </row>
    <row r="37" spans="1:21" ht="43.5" customHeight="1" x14ac:dyDescent="0.3">
      <c r="A37" s="28" t="s">
        <v>434</v>
      </c>
      <c r="B37" s="43" t="s">
        <v>432</v>
      </c>
      <c r="C37" s="219" t="s">
        <v>527</v>
      </c>
      <c r="D37" s="27"/>
      <c r="E37" s="27"/>
      <c r="F37" s="27"/>
      <c r="G37" s="27"/>
      <c r="H37" s="27"/>
      <c r="I37" s="27"/>
      <c r="J37" s="27"/>
      <c r="K37" s="27"/>
      <c r="L37" s="27"/>
      <c r="M37" s="27"/>
      <c r="N37" s="27"/>
      <c r="O37" s="27"/>
      <c r="P37" s="27"/>
      <c r="Q37" s="27"/>
      <c r="R37" s="27"/>
      <c r="S37" s="27"/>
      <c r="T37" s="27"/>
      <c r="U37" s="27"/>
    </row>
    <row r="38" spans="1:21" ht="43.5" customHeight="1" x14ac:dyDescent="0.3">
      <c r="A38" s="28" t="s">
        <v>447</v>
      </c>
      <c r="B38" s="43" t="s">
        <v>245</v>
      </c>
      <c r="C38" s="219" t="s">
        <v>344</v>
      </c>
      <c r="D38" s="27"/>
      <c r="E38" s="27"/>
      <c r="F38" s="27"/>
      <c r="G38" s="27"/>
      <c r="H38" s="27"/>
      <c r="I38" s="27"/>
      <c r="J38" s="27"/>
      <c r="K38" s="27"/>
      <c r="L38" s="27"/>
      <c r="M38" s="27"/>
      <c r="N38" s="27"/>
      <c r="O38" s="27"/>
      <c r="P38" s="27"/>
      <c r="Q38" s="27"/>
      <c r="R38" s="27"/>
      <c r="S38" s="27"/>
      <c r="T38" s="27"/>
      <c r="U38" s="27"/>
    </row>
    <row r="39" spans="1:21" ht="23.25" customHeight="1" x14ac:dyDescent="0.3">
      <c r="A39" s="288"/>
      <c r="B39" s="289"/>
      <c r="C39" s="290"/>
      <c r="D39" s="27"/>
      <c r="E39" s="27"/>
      <c r="F39" s="27"/>
      <c r="G39" s="27"/>
      <c r="H39" s="27"/>
      <c r="I39" s="27"/>
      <c r="J39" s="27"/>
      <c r="K39" s="27"/>
      <c r="L39" s="27"/>
      <c r="M39" s="27"/>
      <c r="N39" s="27"/>
      <c r="O39" s="27"/>
      <c r="P39" s="27"/>
      <c r="Q39" s="27"/>
      <c r="R39" s="27"/>
      <c r="S39" s="27"/>
      <c r="T39" s="27"/>
      <c r="U39" s="27"/>
    </row>
    <row r="40" spans="1:21" ht="62.4" x14ac:dyDescent="0.3">
      <c r="A40" s="28" t="s">
        <v>435</v>
      </c>
      <c r="B40" s="43" t="s">
        <v>489</v>
      </c>
      <c r="C40" s="43" t="str">
        <f>CONCATENATE("Показатель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299,091</v>
      </c>
      <c r="D40" s="27"/>
      <c r="E40" s="27"/>
      <c r="F40" s="27"/>
      <c r="G40" s="27"/>
      <c r="H40" s="27"/>
      <c r="I40" s="27"/>
      <c r="J40" s="27"/>
      <c r="K40" s="27"/>
      <c r="L40" s="27"/>
      <c r="M40" s="27"/>
      <c r="N40" s="27"/>
      <c r="O40" s="27"/>
      <c r="P40" s="27"/>
      <c r="Q40" s="27"/>
      <c r="R40" s="27"/>
      <c r="S40" s="27"/>
      <c r="T40" s="27"/>
      <c r="U40" s="27"/>
    </row>
    <row r="41" spans="1:21" ht="105.75" customHeight="1" x14ac:dyDescent="0.3">
      <c r="A41" s="28" t="s">
        <v>448</v>
      </c>
      <c r="B41" s="43" t="s">
        <v>471</v>
      </c>
      <c r="C41" s="221" t="s">
        <v>529</v>
      </c>
      <c r="D41" s="27"/>
      <c r="E41" s="27"/>
      <c r="F41" s="27"/>
      <c r="G41" s="27"/>
      <c r="H41" s="27"/>
      <c r="I41" s="27"/>
      <c r="J41" s="27"/>
      <c r="K41" s="27"/>
      <c r="L41" s="27"/>
      <c r="M41" s="27"/>
      <c r="N41" s="27"/>
      <c r="O41" s="27"/>
      <c r="P41" s="27"/>
      <c r="Q41" s="27"/>
      <c r="R41" s="27"/>
      <c r="S41" s="27"/>
      <c r="T41" s="27"/>
      <c r="U41" s="27"/>
    </row>
    <row r="42" spans="1:21" ht="83.25" customHeight="1" x14ac:dyDescent="0.3">
      <c r="A42" s="28" t="s">
        <v>436</v>
      </c>
      <c r="B42" s="43" t="s">
        <v>486</v>
      </c>
      <c r="C42" s="220" t="s">
        <v>529</v>
      </c>
      <c r="D42" s="27"/>
      <c r="E42" s="27"/>
      <c r="F42" s="27"/>
      <c r="G42" s="27"/>
      <c r="H42" s="27"/>
      <c r="I42" s="27"/>
      <c r="J42" s="27"/>
      <c r="K42" s="27"/>
      <c r="L42" s="27"/>
      <c r="M42" s="27"/>
      <c r="N42" s="27"/>
      <c r="O42" s="27"/>
      <c r="P42" s="27"/>
      <c r="Q42" s="27"/>
      <c r="R42" s="27"/>
      <c r="S42" s="27"/>
      <c r="T42" s="27"/>
      <c r="U42" s="27"/>
    </row>
    <row r="43" spans="1:21" ht="186" customHeight="1" x14ac:dyDescent="0.3">
      <c r="A43" s="28" t="s">
        <v>451</v>
      </c>
      <c r="B43" s="43" t="s">
        <v>452</v>
      </c>
      <c r="C43" s="221" t="s">
        <v>529</v>
      </c>
      <c r="D43" s="27"/>
      <c r="E43" s="27"/>
      <c r="F43" s="27"/>
      <c r="G43" s="27"/>
      <c r="H43" s="27"/>
      <c r="I43" s="27"/>
      <c r="J43" s="27"/>
      <c r="K43" s="27"/>
      <c r="L43" s="27"/>
      <c r="M43" s="27"/>
      <c r="N43" s="27"/>
      <c r="O43" s="27"/>
      <c r="P43" s="27"/>
      <c r="Q43" s="27"/>
      <c r="R43" s="27"/>
      <c r="S43" s="27"/>
      <c r="T43" s="27"/>
      <c r="U43" s="27"/>
    </row>
    <row r="44" spans="1:21" ht="111" customHeight="1" x14ac:dyDescent="0.3">
      <c r="A44" s="28" t="s">
        <v>437</v>
      </c>
      <c r="B44" s="43" t="s">
        <v>477</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3">
      <c r="A45" s="28" t="s">
        <v>472</v>
      </c>
      <c r="B45" s="43" t="s">
        <v>478</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3">
      <c r="A46" s="28" t="s">
        <v>438</v>
      </c>
      <c r="B46" s="43" t="s">
        <v>479</v>
      </c>
      <c r="C46" s="220" t="s">
        <v>511</v>
      </c>
      <c r="D46" s="27"/>
      <c r="E46" s="27"/>
      <c r="F46" s="27"/>
      <c r="G46" s="27"/>
      <c r="H46" s="27"/>
      <c r="I46" s="27"/>
      <c r="J46" s="27"/>
      <c r="K46" s="27"/>
      <c r="L46" s="27"/>
      <c r="M46" s="27"/>
      <c r="N46" s="27"/>
      <c r="O46" s="27"/>
      <c r="P46" s="27"/>
      <c r="Q46" s="27"/>
      <c r="R46" s="27"/>
      <c r="S46" s="27"/>
      <c r="T46" s="27"/>
      <c r="U46" s="27"/>
    </row>
    <row r="47" spans="1:21" ht="18.75" customHeight="1" x14ac:dyDescent="0.3">
      <c r="A47" s="288"/>
      <c r="B47" s="289"/>
      <c r="C47" s="290"/>
      <c r="D47" s="27"/>
      <c r="E47" s="27"/>
      <c r="F47" s="27"/>
      <c r="G47" s="27"/>
      <c r="H47" s="27"/>
      <c r="I47" s="27"/>
      <c r="J47" s="27"/>
      <c r="K47" s="27"/>
      <c r="L47" s="27"/>
      <c r="M47" s="27"/>
      <c r="N47" s="27"/>
      <c r="O47" s="27"/>
      <c r="P47" s="27"/>
      <c r="Q47" s="27"/>
      <c r="R47" s="27"/>
      <c r="S47" s="27"/>
      <c r="T47" s="27"/>
      <c r="U47" s="27"/>
    </row>
    <row r="48" spans="1:21" ht="75.75" customHeight="1" x14ac:dyDescent="0.3">
      <c r="A48" s="28" t="s">
        <v>473</v>
      </c>
      <c r="B48" s="43" t="s">
        <v>487</v>
      </c>
      <c r="C48" s="258">
        <f>'6.2. Паспорт фин осв ввод'!D24</f>
        <v>299.09055636999994</v>
      </c>
      <c r="D48" s="217"/>
      <c r="E48" s="27"/>
      <c r="F48" s="27"/>
      <c r="G48" s="27"/>
      <c r="H48" s="27"/>
      <c r="I48" s="27"/>
      <c r="J48" s="27"/>
      <c r="K48" s="27"/>
      <c r="L48" s="27"/>
      <c r="M48" s="27"/>
      <c r="N48" s="27"/>
      <c r="O48" s="27"/>
      <c r="P48" s="27"/>
      <c r="Q48" s="27"/>
      <c r="R48" s="27"/>
      <c r="S48" s="27"/>
      <c r="T48" s="27"/>
      <c r="U48" s="27"/>
    </row>
    <row r="49" spans="1:21" ht="71.25" customHeight="1" x14ac:dyDescent="0.3">
      <c r="A49" s="28" t="s">
        <v>439</v>
      </c>
      <c r="B49" s="43" t="s">
        <v>488</v>
      </c>
      <c r="C49" s="259">
        <f>'6.2. Паспорт фин осв ввод'!D30</f>
        <v>250.67077257</v>
      </c>
      <c r="D49" s="21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6" x14ac:dyDescent="0.25">
      <c r="A5" s="17"/>
    </row>
    <row r="6" spans="1:28" s="12" customFormat="1" ht="17.399999999999999" x14ac:dyDescent="0.25">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7.399999999999999" x14ac:dyDescent="0.25">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7.399999999999999"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7.399999999999999" x14ac:dyDescent="0.25">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7.399999999999999" x14ac:dyDescent="0.25">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7.399999999999999" x14ac:dyDescent="0.25">
      <c r="A11" s="302" t="str">
        <f>'1. паспорт местоположение'!A12:C12</f>
        <v>H_TP1200.VL.0025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7.399999999999999" x14ac:dyDescent="0.25">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5">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6" x14ac:dyDescent="0.25">
      <c r="A14" s="302" t="str">
        <f>'1. паспорт местоположение'!A15:C15</f>
        <v xml:space="preserve">Реконструкция ВЛ 110 кВ Пыть-Ях-Парус 1,2 (замена 40 опор, 2х11 км провода)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5">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5">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5">
      <c r="A17" s="293" t="s">
        <v>450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5">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5">
      <c r="A19" s="298" t="s">
        <v>6</v>
      </c>
      <c r="B19" s="298" t="s">
        <v>109</v>
      </c>
      <c r="C19" s="299" t="s">
        <v>350</v>
      </c>
      <c r="D19" s="298" t="s">
        <v>349</v>
      </c>
      <c r="E19" s="298" t="s">
        <v>108</v>
      </c>
      <c r="F19" s="298" t="s">
        <v>107</v>
      </c>
      <c r="G19" s="298" t="s">
        <v>345</v>
      </c>
      <c r="H19" s="298" t="s">
        <v>106</v>
      </c>
      <c r="I19" s="298" t="s">
        <v>105</v>
      </c>
      <c r="J19" s="298" t="s">
        <v>104</v>
      </c>
      <c r="K19" s="298" t="s">
        <v>103</v>
      </c>
      <c r="L19" s="298" t="s">
        <v>102</v>
      </c>
      <c r="M19" s="298" t="s">
        <v>101</v>
      </c>
      <c r="N19" s="298" t="s">
        <v>100</v>
      </c>
      <c r="O19" s="298" t="s">
        <v>99</v>
      </c>
      <c r="P19" s="298" t="s">
        <v>98</v>
      </c>
      <c r="Q19" s="298" t="s">
        <v>348</v>
      </c>
      <c r="R19" s="298"/>
      <c r="S19" s="301" t="s">
        <v>442</v>
      </c>
      <c r="T19" s="4"/>
      <c r="U19" s="4"/>
      <c r="V19" s="4"/>
      <c r="W19" s="4"/>
      <c r="X19" s="4"/>
      <c r="Y19" s="4"/>
    </row>
    <row r="20" spans="1:28" s="3" customFormat="1" ht="180.75" customHeight="1" x14ac:dyDescent="0.25">
      <c r="A20" s="298"/>
      <c r="B20" s="298"/>
      <c r="C20" s="300"/>
      <c r="D20" s="298"/>
      <c r="E20" s="298"/>
      <c r="F20" s="298"/>
      <c r="G20" s="298"/>
      <c r="H20" s="298"/>
      <c r="I20" s="298"/>
      <c r="J20" s="298"/>
      <c r="K20" s="298"/>
      <c r="L20" s="298"/>
      <c r="M20" s="298"/>
      <c r="N20" s="298"/>
      <c r="O20" s="298"/>
      <c r="P20" s="298"/>
      <c r="Q20" s="45" t="s">
        <v>346</v>
      </c>
      <c r="R20" s="46" t="s">
        <v>347</v>
      </c>
      <c r="S20" s="301"/>
      <c r="T20" s="32"/>
      <c r="U20" s="32"/>
      <c r="V20" s="32"/>
      <c r="W20" s="32"/>
      <c r="X20" s="32"/>
      <c r="Y20" s="32"/>
      <c r="Z20" s="31"/>
      <c r="AA20" s="31"/>
      <c r="AB20" s="31"/>
    </row>
    <row r="21" spans="1:28" s="3" customFormat="1" ht="18" x14ac:dyDescent="0.25">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443</v>
      </c>
      <c r="H22" s="50"/>
      <c r="I22" s="50"/>
      <c r="J22" s="50"/>
      <c r="K22" s="50"/>
      <c r="L22" s="50"/>
      <c r="M22" s="50"/>
      <c r="N22" s="50"/>
      <c r="O22" s="50"/>
      <c r="P22" s="50"/>
      <c r="Q22" s="41"/>
      <c r="R22" s="5"/>
      <c r="S22" s="189"/>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2" x14ac:dyDescent="0.25">
      <c r="A25" s="49"/>
      <c r="B25" s="50" t="s">
        <v>93</v>
      </c>
      <c r="C25" s="50"/>
      <c r="D25" s="50"/>
      <c r="E25" s="50" t="s">
        <v>92</v>
      </c>
      <c r="F25" s="50" t="s">
        <v>91</v>
      </c>
      <c r="G25" s="50" t="s">
        <v>444</v>
      </c>
      <c r="H25" s="34"/>
      <c r="I25" s="34"/>
      <c r="J25" s="34"/>
      <c r="K25" s="34"/>
      <c r="L25" s="34"/>
      <c r="M25" s="34"/>
      <c r="N25" s="34"/>
      <c r="O25" s="34"/>
      <c r="P25" s="34"/>
      <c r="Q25" s="34"/>
      <c r="R25" s="5"/>
      <c r="S25" s="189"/>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3">
      <c r="A29" s="157"/>
      <c r="B29" s="50" t="s">
        <v>343</v>
      </c>
      <c r="C29" s="50"/>
      <c r="D29" s="50"/>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5">
      <c r="A7" s="17"/>
      <c r="H7" s="16"/>
    </row>
    <row r="8" spans="1:20" s="12" customFormat="1" ht="17.399999999999999" x14ac:dyDescent="0.25">
      <c r="A8" s="295" t="s">
        <v>10</v>
      </c>
      <c r="B8" s="295"/>
      <c r="C8" s="295"/>
      <c r="D8" s="295"/>
      <c r="E8" s="295"/>
      <c r="F8" s="295"/>
      <c r="G8" s="295"/>
      <c r="H8" s="295"/>
      <c r="I8" s="295"/>
      <c r="J8" s="295"/>
      <c r="K8" s="295"/>
      <c r="L8" s="295"/>
      <c r="M8" s="295"/>
      <c r="N8" s="295"/>
      <c r="O8" s="295"/>
      <c r="P8" s="295"/>
      <c r="Q8" s="295"/>
      <c r="R8" s="295"/>
      <c r="S8" s="295"/>
      <c r="T8" s="295"/>
    </row>
    <row r="9" spans="1:20" s="12" customFormat="1" ht="17.399999999999999" x14ac:dyDescent="0.25">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5">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7.399999999999999" x14ac:dyDescent="0.25">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5">
      <c r="A13" s="302" t="str">
        <f>'1. паспорт местоположение'!A12:C12</f>
        <v>H_TP1200.VL.0025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5">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5">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5">
      <c r="A16" s="302" t="str">
        <f>'1. паспорт местоположение'!A15:C15</f>
        <v xml:space="preserve">Реконструкция ВЛ 110 кВ Пыть-Ях-Парус 1,2 (замена 40 опор, 2х11 км провода)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5">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5">
      <c r="A19" s="294" t="s">
        <v>455</v>
      </c>
      <c r="B19" s="294"/>
      <c r="C19" s="294"/>
      <c r="D19" s="294"/>
      <c r="E19" s="294"/>
      <c r="F19" s="294"/>
      <c r="G19" s="294"/>
      <c r="H19" s="294"/>
      <c r="I19" s="294"/>
      <c r="J19" s="294"/>
      <c r="K19" s="294"/>
      <c r="L19" s="294"/>
      <c r="M19" s="294"/>
      <c r="N19" s="294"/>
      <c r="O19" s="294"/>
      <c r="P19" s="294"/>
      <c r="Q19" s="294"/>
      <c r="R19" s="294"/>
      <c r="S19" s="294"/>
      <c r="T19" s="294"/>
    </row>
    <row r="20" spans="1:113" s="63" customFormat="1" ht="21" customHeight="1" x14ac:dyDescent="0.3">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3">
      <c r="A21" s="314" t="s">
        <v>6</v>
      </c>
      <c r="B21" s="307" t="s">
        <v>235</v>
      </c>
      <c r="C21" s="308"/>
      <c r="D21" s="311" t="s">
        <v>131</v>
      </c>
      <c r="E21" s="307" t="s">
        <v>484</v>
      </c>
      <c r="F21" s="308"/>
      <c r="G21" s="307" t="s">
        <v>255</v>
      </c>
      <c r="H21" s="308"/>
      <c r="I21" s="307" t="s">
        <v>130</v>
      </c>
      <c r="J21" s="308"/>
      <c r="K21" s="311" t="s">
        <v>129</v>
      </c>
      <c r="L21" s="307" t="s">
        <v>128</v>
      </c>
      <c r="M21" s="308"/>
      <c r="N21" s="307" t="s">
        <v>480</v>
      </c>
      <c r="O21" s="308"/>
      <c r="P21" s="311" t="s">
        <v>127</v>
      </c>
      <c r="Q21" s="317" t="s">
        <v>126</v>
      </c>
      <c r="R21" s="318"/>
      <c r="S21" s="317" t="s">
        <v>125</v>
      </c>
      <c r="T21" s="319"/>
    </row>
    <row r="22" spans="1:113" ht="204.75" customHeight="1" x14ac:dyDescent="0.3">
      <c r="A22" s="315"/>
      <c r="B22" s="309"/>
      <c r="C22" s="310"/>
      <c r="D22" s="313"/>
      <c r="E22" s="309"/>
      <c r="F22" s="310"/>
      <c r="G22" s="309"/>
      <c r="H22" s="310"/>
      <c r="I22" s="309"/>
      <c r="J22" s="310"/>
      <c r="K22" s="312"/>
      <c r="L22" s="309"/>
      <c r="M22" s="310"/>
      <c r="N22" s="309"/>
      <c r="O22" s="310"/>
      <c r="P22" s="312"/>
      <c r="Q22" s="116" t="s">
        <v>124</v>
      </c>
      <c r="R22" s="116" t="s">
        <v>454</v>
      </c>
      <c r="S22" s="116" t="s">
        <v>123</v>
      </c>
      <c r="T22" s="116" t="s">
        <v>122</v>
      </c>
    </row>
    <row r="23" spans="1:113" ht="51.75" customHeight="1" x14ac:dyDescent="0.3">
      <c r="A23" s="316"/>
      <c r="B23" s="197" t="s">
        <v>120</v>
      </c>
      <c r="C23" s="197" t="s">
        <v>121</v>
      </c>
      <c r="D23" s="31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16" t="s">
        <v>120</v>
      </c>
      <c r="R23" s="116" t="s">
        <v>120</v>
      </c>
      <c r="S23" s="116" t="s">
        <v>120</v>
      </c>
      <c r="T23" s="116"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200"/>
      <c r="R25" s="65"/>
      <c r="S25" s="200"/>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306" t="s">
        <v>490</v>
      </c>
      <c r="C29" s="306"/>
      <c r="D29" s="306"/>
      <c r="E29" s="306"/>
      <c r="F29" s="306"/>
      <c r="G29" s="306"/>
      <c r="H29" s="306"/>
      <c r="I29" s="306"/>
      <c r="J29" s="306"/>
      <c r="K29" s="306"/>
      <c r="L29" s="306"/>
      <c r="M29" s="306"/>
      <c r="N29" s="306"/>
      <c r="O29" s="306"/>
      <c r="P29" s="306"/>
      <c r="Q29" s="306"/>
      <c r="R29" s="306"/>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SheetLayoutView="100" workbookViewId="0">
      <selection activeCell="A13" sqref="A13:AA13"/>
    </sheetView>
  </sheetViews>
  <sheetFormatPr defaultColWidth="10.6640625" defaultRowHeight="15.6" x14ac:dyDescent="0.3"/>
  <cols>
    <col min="1" max="1" width="10.6640625" style="55"/>
    <col min="2" max="2" width="17.33203125" style="55" customWidth="1"/>
    <col min="3" max="3" width="16.88671875" style="55" bestFit="1" customWidth="1"/>
    <col min="4" max="4" width="18" style="55" customWidth="1"/>
    <col min="5" max="5" width="18.3320312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14.441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5">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s="12" customFormat="1" ht="17.399999999999999"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5">
      <c r="A12" s="302" t="str">
        <f>'1. паспорт местоположение'!A12:C12</f>
        <v>H_TP1200.VL.0025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5">
      <c r="A15" s="302" t="str">
        <f>'1. паспорт местоположение'!A15:C15</f>
        <v xml:space="preserve">Реконструкция ВЛ 110 кВ Пыть-Ях-Парус 1,2 (замена 40 опор, 2х11 км провода)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3">
      <c r="A19" s="294" t="s">
        <v>457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3" customFormat="1" ht="21" customHeight="1" x14ac:dyDescent="0.3"/>
    <row r="21" spans="1:27" ht="15.75" customHeight="1" x14ac:dyDescent="0.3">
      <c r="A21" s="321" t="s">
        <v>6</v>
      </c>
      <c r="B21" s="323" t="s">
        <v>464</v>
      </c>
      <c r="C21" s="324"/>
      <c r="D21" s="323" t="s">
        <v>466</v>
      </c>
      <c r="E21" s="324"/>
      <c r="F21" s="317" t="s">
        <v>103</v>
      </c>
      <c r="G21" s="319"/>
      <c r="H21" s="319"/>
      <c r="I21" s="318"/>
      <c r="J21" s="321" t="s">
        <v>467</v>
      </c>
      <c r="K21" s="323" t="s">
        <v>468</v>
      </c>
      <c r="L21" s="324"/>
      <c r="M21" s="323" t="s">
        <v>469</v>
      </c>
      <c r="N21" s="324"/>
      <c r="O21" s="323" t="s">
        <v>456</v>
      </c>
      <c r="P21" s="324"/>
      <c r="Q21" s="323" t="s">
        <v>136</v>
      </c>
      <c r="R21" s="324"/>
      <c r="S21" s="321" t="s">
        <v>135</v>
      </c>
      <c r="T21" s="321" t="s">
        <v>470</v>
      </c>
      <c r="U21" s="321" t="s">
        <v>465</v>
      </c>
      <c r="V21" s="323" t="s">
        <v>134</v>
      </c>
      <c r="W21" s="324"/>
      <c r="X21" s="317" t="s">
        <v>126</v>
      </c>
      <c r="Y21" s="319"/>
      <c r="Z21" s="317" t="s">
        <v>125</v>
      </c>
      <c r="AA21" s="319"/>
    </row>
    <row r="22" spans="1:27" ht="216" customHeight="1" x14ac:dyDescent="0.3">
      <c r="A22" s="327"/>
      <c r="B22" s="325"/>
      <c r="C22" s="326"/>
      <c r="D22" s="325"/>
      <c r="E22" s="326"/>
      <c r="F22" s="317" t="s">
        <v>133</v>
      </c>
      <c r="G22" s="318"/>
      <c r="H22" s="317" t="s">
        <v>132</v>
      </c>
      <c r="I22" s="318"/>
      <c r="J22" s="322"/>
      <c r="K22" s="325"/>
      <c r="L22" s="326"/>
      <c r="M22" s="325"/>
      <c r="N22" s="326"/>
      <c r="O22" s="325"/>
      <c r="P22" s="326"/>
      <c r="Q22" s="325"/>
      <c r="R22" s="326"/>
      <c r="S22" s="322"/>
      <c r="T22" s="322"/>
      <c r="U22" s="322"/>
      <c r="V22" s="325"/>
      <c r="W22" s="326"/>
      <c r="X22" s="116" t="s">
        <v>124</v>
      </c>
      <c r="Y22" s="116" t="s">
        <v>454</v>
      </c>
      <c r="Z22" s="116" t="s">
        <v>123</v>
      </c>
      <c r="AA22" s="116" t="s">
        <v>122</v>
      </c>
    </row>
    <row r="23" spans="1:27" ht="60" customHeight="1" x14ac:dyDescent="0.3">
      <c r="A23" s="322"/>
      <c r="B23" s="195" t="s">
        <v>120</v>
      </c>
      <c r="C23" s="195"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3">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3" customFormat="1" ht="168" customHeight="1" thickBot="1" x14ac:dyDescent="0.35">
      <c r="A25" s="216">
        <v>1</v>
      </c>
      <c r="B25" s="215" t="s">
        <v>516</v>
      </c>
      <c r="C25" s="215" t="s">
        <v>516</v>
      </c>
      <c r="D25" s="215" t="s">
        <v>516</v>
      </c>
      <c r="E25" s="215" t="s">
        <v>516</v>
      </c>
      <c r="F25" s="210">
        <v>110</v>
      </c>
      <c r="G25" s="216">
        <v>110</v>
      </c>
      <c r="H25" s="216">
        <v>110</v>
      </c>
      <c r="I25" s="216">
        <v>110</v>
      </c>
      <c r="J25" s="214" t="s">
        <v>517</v>
      </c>
      <c r="K25" s="214" t="s">
        <v>64</v>
      </c>
      <c r="L25" s="211" t="s">
        <v>64</v>
      </c>
      <c r="M25" s="211" t="s">
        <v>518</v>
      </c>
      <c r="N25" s="211" t="s">
        <v>518</v>
      </c>
      <c r="O25" s="209" t="s">
        <v>507</v>
      </c>
      <c r="P25" s="209" t="s">
        <v>507</v>
      </c>
      <c r="Q25" s="209" t="s">
        <v>519</v>
      </c>
      <c r="R25" s="209" t="s">
        <v>519</v>
      </c>
      <c r="S25" s="214" t="s">
        <v>344</v>
      </c>
      <c r="T25" s="214" t="s">
        <v>508</v>
      </c>
      <c r="U25" s="214" t="s">
        <v>520</v>
      </c>
      <c r="V25" s="213" t="s">
        <v>509</v>
      </c>
      <c r="W25" s="213" t="s">
        <v>509</v>
      </c>
      <c r="X25" s="215" t="s">
        <v>521</v>
      </c>
      <c r="Y25" s="215" t="s">
        <v>522</v>
      </c>
      <c r="Z25" s="210" t="s">
        <v>344</v>
      </c>
      <c r="AA25" s="210" t="s">
        <v>344</v>
      </c>
    </row>
    <row r="26" spans="1:27" ht="3" customHeight="1" x14ac:dyDescent="0.3">
      <c r="X26" s="118"/>
      <c r="Y26" s="119"/>
      <c r="Z26" s="56"/>
      <c r="AA26" s="56"/>
    </row>
    <row r="27" spans="1:27" s="61" customFormat="1" ht="13.2" x14ac:dyDescent="0.25">
      <c r="A27" s="62"/>
      <c r="B27" s="62"/>
      <c r="C27" s="62"/>
      <c r="E27" s="62"/>
      <c r="X27" s="120"/>
      <c r="Y27" s="120"/>
      <c r="Z27" s="120"/>
      <c r="AA27" s="120"/>
    </row>
    <row r="28" spans="1:27" s="61" customFormat="1" ht="13.2" x14ac:dyDescent="0.25">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1" t="str">
        <f>'1. паспорт местоположение'!A5:C5</f>
        <v>Год раскрытия информации: 2022 год</v>
      </c>
      <c r="B5" s="291"/>
      <c r="C5" s="29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 x14ac:dyDescent="0.35">
      <c r="A6" s="17"/>
      <c r="E6" s="16"/>
      <c r="F6" s="16"/>
      <c r="G6" s="15"/>
    </row>
    <row r="7" spans="1:29" s="12" customFormat="1" ht="17.399999999999999" x14ac:dyDescent="0.25">
      <c r="A7" s="295" t="s">
        <v>10</v>
      </c>
      <c r="B7" s="295"/>
      <c r="C7" s="295"/>
      <c r="D7" s="13"/>
      <c r="E7" s="13"/>
      <c r="F7" s="13"/>
      <c r="G7" s="13"/>
      <c r="H7" s="13"/>
      <c r="I7" s="13"/>
      <c r="J7" s="13"/>
      <c r="K7" s="13"/>
      <c r="L7" s="13"/>
      <c r="M7" s="13"/>
      <c r="N7" s="13"/>
      <c r="O7" s="13"/>
      <c r="P7" s="13"/>
      <c r="Q7" s="13"/>
      <c r="R7" s="13"/>
      <c r="S7" s="13"/>
      <c r="T7" s="13"/>
      <c r="U7" s="13"/>
    </row>
    <row r="8" spans="1:29" s="12" customFormat="1" ht="17.399999999999999" x14ac:dyDescent="0.25">
      <c r="A8" s="295"/>
      <c r="B8" s="295"/>
      <c r="C8" s="295"/>
      <c r="D8" s="14"/>
      <c r="E8" s="14"/>
      <c r="F8" s="14"/>
      <c r="G8" s="14"/>
      <c r="H8" s="13"/>
      <c r="I8" s="13"/>
      <c r="J8" s="13"/>
      <c r="K8" s="13"/>
      <c r="L8" s="13"/>
      <c r="M8" s="13"/>
      <c r="N8" s="13"/>
      <c r="O8" s="13"/>
      <c r="P8" s="13"/>
      <c r="Q8" s="13"/>
      <c r="R8" s="13"/>
      <c r="S8" s="13"/>
      <c r="T8" s="13"/>
      <c r="U8" s="13"/>
    </row>
    <row r="9" spans="1:29" s="12" customFormat="1" ht="17.399999999999999" x14ac:dyDescent="0.25">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7.399999999999999" x14ac:dyDescent="0.25">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95"/>
      <c r="B11" s="295"/>
      <c r="C11" s="29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02" t="str">
        <f>'1. паспорт местоположение'!A12:C12</f>
        <v>H_TP1200.VL.0025</v>
      </c>
      <c r="B12" s="302"/>
      <c r="C12" s="30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331" t="str">
        <f>'1. паспорт местоположение'!A15:C15</f>
        <v xml:space="preserve">Реконструкция ВЛ 110 кВ Пыть-Ях-Парус 1,2 (замена 40 опор, 2х11 км провода) </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5">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5">
      <c r="A17" s="304"/>
      <c r="B17" s="304"/>
      <c r="C17" s="304"/>
      <c r="D17" s="4"/>
      <c r="E17" s="4"/>
      <c r="F17" s="4"/>
      <c r="G17" s="4"/>
      <c r="H17" s="4"/>
      <c r="I17" s="4"/>
      <c r="J17" s="4"/>
      <c r="K17" s="4"/>
      <c r="L17" s="4"/>
      <c r="M17" s="4"/>
      <c r="N17" s="4"/>
      <c r="O17" s="4"/>
      <c r="P17" s="4"/>
      <c r="Q17" s="4"/>
      <c r="R17" s="4"/>
    </row>
    <row r="18" spans="1:21" s="3" customFormat="1" ht="27.75" customHeight="1" x14ac:dyDescent="0.25">
      <c r="A18" s="293" t="s">
        <v>449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7" x14ac:dyDescent="0.25">
      <c r="A22" s="28" t="s">
        <v>66</v>
      </c>
      <c r="B22" s="34" t="s">
        <v>462</v>
      </c>
      <c r="C22" s="212" t="s">
        <v>513</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29" t="s">
        <v>523</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482</v>
      </c>
      <c r="C24" s="29" t="s">
        <v>515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483</v>
      </c>
      <c r="C25" s="29" t="s">
        <v>511</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243</v>
      </c>
      <c r="C26" s="29" t="s">
        <v>512</v>
      </c>
      <c r="D26" s="27"/>
      <c r="E26" s="27"/>
      <c r="F26" s="27"/>
      <c r="G26" s="27"/>
      <c r="H26" s="27"/>
      <c r="I26" s="27"/>
      <c r="J26" s="27"/>
      <c r="K26" s="27"/>
      <c r="L26" s="27"/>
      <c r="M26" s="27"/>
      <c r="N26" s="27"/>
      <c r="O26" s="27"/>
      <c r="P26" s="27"/>
      <c r="Q26" s="27"/>
      <c r="R26" s="27"/>
      <c r="S26" s="27"/>
      <c r="T26" s="27"/>
      <c r="U26" s="27"/>
    </row>
    <row r="27" spans="1:21" ht="117" customHeight="1" x14ac:dyDescent="0.3">
      <c r="A27" s="28" t="s">
        <v>59</v>
      </c>
      <c r="B27" s="30" t="s">
        <v>463</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3">
        <v>2018</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3">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514</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7.399999999999999" x14ac:dyDescent="0.3">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92"/>
      <c r="AB6" s="192"/>
    </row>
    <row r="7" spans="1:28" ht="17.399999999999999" x14ac:dyDescent="0.3">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92"/>
      <c r="AB7" s="192"/>
    </row>
    <row r="8" spans="1:28" ht="15.6" x14ac:dyDescent="0.3">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93"/>
      <c r="AB8" s="193"/>
    </row>
    <row r="9" spans="1:28" ht="15.6" x14ac:dyDescent="0.3">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94"/>
      <c r="AB9" s="194"/>
    </row>
    <row r="10" spans="1:28" ht="17.399999999999999" x14ac:dyDescent="0.3">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92"/>
      <c r="AB10" s="192"/>
    </row>
    <row r="11" spans="1:28" ht="15.6" x14ac:dyDescent="0.3">
      <c r="A11" s="302" t="str">
        <f>'1. паспорт местоположение'!A12:C12</f>
        <v>H_TP1200.VL.0025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93"/>
      <c r="AB11" s="193"/>
    </row>
    <row r="12" spans="1:28" ht="15.6" x14ac:dyDescent="0.3">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94"/>
      <c r="AB12" s="194"/>
    </row>
    <row r="13" spans="1:28" ht="18" x14ac:dyDescent="0.3">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6" x14ac:dyDescent="0.3">
      <c r="A14" s="302" t="str">
        <f>'1. паспорт местоположение'!A15:C15</f>
        <v xml:space="preserve">Реконструкция ВЛ 110 кВ Пыть-Ях-Парус 1,2 (замена 40 опор, 2х11 км провода)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93"/>
      <c r="AB14" s="193"/>
    </row>
    <row r="15" spans="1:28" ht="15.6" x14ac:dyDescent="0.3">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94"/>
      <c r="AB15" s="194"/>
    </row>
    <row r="16" spans="1:28" x14ac:dyDescent="0.3">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202"/>
      <c r="AB16" s="202"/>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202"/>
      <c r="AB17" s="202"/>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202"/>
      <c r="AB18" s="202"/>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202"/>
      <c r="AB19" s="202"/>
    </row>
    <row r="20" spans="1:28" x14ac:dyDescent="0.3">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203"/>
      <c r="AB20" s="203"/>
    </row>
    <row r="21" spans="1:28" x14ac:dyDescent="0.3">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203"/>
      <c r="AB21" s="203"/>
    </row>
    <row r="22" spans="1:28" x14ac:dyDescent="0.3">
      <c r="A22" s="333" t="s">
        <v>481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204"/>
      <c r="AB22" s="204"/>
    </row>
    <row r="23" spans="1:28" ht="32.25" customHeight="1" x14ac:dyDescent="0.3">
      <c r="A23" s="335" t="s">
        <v>341</v>
      </c>
      <c r="B23" s="336"/>
      <c r="C23" s="336"/>
      <c r="D23" s="336"/>
      <c r="E23" s="336"/>
      <c r="F23" s="336"/>
      <c r="G23" s="336"/>
      <c r="H23" s="336"/>
      <c r="I23" s="336"/>
      <c r="J23" s="336"/>
      <c r="K23" s="336"/>
      <c r="L23" s="337"/>
      <c r="M23" s="334" t="s">
        <v>342</v>
      </c>
      <c r="N23" s="334"/>
      <c r="O23" s="334"/>
      <c r="P23" s="334"/>
      <c r="Q23" s="334"/>
      <c r="R23" s="334"/>
      <c r="S23" s="334"/>
      <c r="T23" s="334"/>
      <c r="U23" s="334"/>
      <c r="V23" s="334"/>
      <c r="W23" s="334"/>
      <c r="X23" s="334"/>
      <c r="Y23" s="334"/>
      <c r="Z23" s="334"/>
    </row>
    <row r="24" spans="1:28" ht="151.5" customHeight="1" x14ac:dyDescent="0.3">
      <c r="A24" s="237" t="s">
        <v>246</v>
      </c>
      <c r="B24" s="114" t="s">
        <v>253</v>
      </c>
      <c r="C24" s="237" t="s">
        <v>335</v>
      </c>
      <c r="D24" s="237" t="s">
        <v>247</v>
      </c>
      <c r="E24" s="237" t="s">
        <v>336</v>
      </c>
      <c r="F24" s="237" t="s">
        <v>338</v>
      </c>
      <c r="G24" s="237" t="s">
        <v>337</v>
      </c>
      <c r="H24" s="237" t="s">
        <v>248</v>
      </c>
      <c r="I24" s="237" t="s">
        <v>339</v>
      </c>
      <c r="J24" s="237" t="s">
        <v>254</v>
      </c>
      <c r="K24" s="114" t="s">
        <v>252</v>
      </c>
      <c r="L24" s="114" t="s">
        <v>249</v>
      </c>
      <c r="M24" s="115" t="s">
        <v>261</v>
      </c>
      <c r="N24" s="114" t="s">
        <v>492</v>
      </c>
      <c r="O24" s="237" t="s">
        <v>259</v>
      </c>
      <c r="P24" s="237" t="s">
        <v>260</v>
      </c>
      <c r="Q24" s="237" t="s">
        <v>258</v>
      </c>
      <c r="R24" s="237" t="s">
        <v>248</v>
      </c>
      <c r="S24" s="237" t="s">
        <v>257</v>
      </c>
      <c r="T24" s="237" t="s">
        <v>256</v>
      </c>
      <c r="U24" s="237" t="s">
        <v>334</v>
      </c>
      <c r="V24" s="237" t="s">
        <v>258</v>
      </c>
      <c r="W24" s="122" t="s">
        <v>251</v>
      </c>
      <c r="X24" s="122" t="s">
        <v>263</v>
      </c>
      <c r="Y24" s="122" t="s">
        <v>264</v>
      </c>
      <c r="Z24" s="124" t="s">
        <v>262</v>
      </c>
    </row>
    <row r="25" spans="1:28" ht="16.5" customHeight="1" x14ac:dyDescent="0.3">
      <c r="A25" s="237">
        <v>1</v>
      </c>
      <c r="B25" s="114">
        <v>2</v>
      </c>
      <c r="C25" s="237">
        <v>3</v>
      </c>
      <c r="D25" s="114">
        <v>4</v>
      </c>
      <c r="E25" s="237">
        <v>5</v>
      </c>
      <c r="F25" s="114">
        <v>6</v>
      </c>
      <c r="G25" s="237">
        <v>7</v>
      </c>
      <c r="H25" s="114">
        <v>8</v>
      </c>
      <c r="I25" s="237">
        <v>9</v>
      </c>
      <c r="J25" s="114">
        <v>10</v>
      </c>
      <c r="K25" s="237">
        <v>11</v>
      </c>
      <c r="L25" s="114">
        <v>12</v>
      </c>
      <c r="M25" s="237">
        <v>13</v>
      </c>
      <c r="N25" s="114">
        <v>14</v>
      </c>
      <c r="O25" s="237">
        <v>15</v>
      </c>
      <c r="P25" s="114">
        <v>16</v>
      </c>
      <c r="Q25" s="237">
        <v>17</v>
      </c>
      <c r="R25" s="114">
        <v>18</v>
      </c>
      <c r="S25" s="237">
        <v>19</v>
      </c>
      <c r="T25" s="114">
        <v>20</v>
      </c>
      <c r="U25" s="237">
        <v>21</v>
      </c>
      <c r="V25" s="114">
        <v>22</v>
      </c>
      <c r="W25" s="237">
        <v>23</v>
      </c>
      <c r="X25" s="114">
        <v>24</v>
      </c>
      <c r="Y25" s="237">
        <v>25</v>
      </c>
      <c r="Z25" s="114">
        <v>26</v>
      </c>
    </row>
    <row r="26" spans="1:28" ht="43.2" x14ac:dyDescent="0.3">
      <c r="A26" s="260"/>
      <c r="B26" s="261"/>
      <c r="C26" s="260">
        <f>(C27+C29+C31)/3</f>
        <v>0</v>
      </c>
      <c r="D26" s="260">
        <f t="shared" ref="D26" si="0">(D27+D29+D31)/3</f>
        <v>0</v>
      </c>
      <c r="E26" s="260">
        <f>(E27+E29+E31)/3</f>
        <v>0</v>
      </c>
      <c r="F26" s="261">
        <f>C26*D26</f>
        <v>0</v>
      </c>
      <c r="G26" s="260">
        <f>C26*E26</f>
        <v>0</v>
      </c>
      <c r="H26" s="261">
        <v>226773</v>
      </c>
      <c r="I26" s="262">
        <f>F26/H26</f>
        <v>0</v>
      </c>
      <c r="J26" s="262">
        <f>D26/H26</f>
        <v>0</v>
      </c>
      <c r="K26" s="260"/>
      <c r="L26" s="261"/>
      <c r="M26" s="263">
        <v>2023</v>
      </c>
      <c r="N26" s="262">
        <v>0</v>
      </c>
      <c r="O26" s="262">
        <v>0</v>
      </c>
      <c r="P26" s="262">
        <v>0</v>
      </c>
      <c r="Q26" s="262">
        <v>0</v>
      </c>
      <c r="R26" s="262">
        <v>226773</v>
      </c>
      <c r="S26" s="262">
        <v>0</v>
      </c>
      <c r="T26" s="262">
        <v>0</v>
      </c>
      <c r="U26" s="262">
        <v>0</v>
      </c>
      <c r="V26" s="262">
        <v>0</v>
      </c>
      <c r="W26" s="262">
        <f>S26-I26</f>
        <v>0</v>
      </c>
      <c r="X26" s="262">
        <f>T26-J26</f>
        <v>0</v>
      </c>
      <c r="Y26" s="262"/>
      <c r="Z26" s="264" t="s">
        <v>551</v>
      </c>
    </row>
    <row r="27" spans="1:28" ht="28.8" x14ac:dyDescent="0.3">
      <c r="A27" s="108" t="s">
        <v>552</v>
      </c>
      <c r="B27" s="113"/>
      <c r="C27" s="110">
        <f>SUM(C28:C28)</f>
        <v>0</v>
      </c>
      <c r="D27" s="110">
        <f t="shared" ref="D27:E27" si="1">SUM(D28:D28)</f>
        <v>0</v>
      </c>
      <c r="E27" s="110">
        <f t="shared" si="1"/>
        <v>0</v>
      </c>
      <c r="F27" s="110">
        <f>SUM(F28:F28)</f>
        <v>0</v>
      </c>
      <c r="G27" s="110"/>
      <c r="H27" s="110"/>
      <c r="I27" s="110"/>
      <c r="J27" s="110"/>
      <c r="K27" s="107"/>
      <c r="L27" s="111"/>
      <c r="M27" s="112"/>
      <c r="N27" s="110"/>
      <c r="O27" s="110"/>
      <c r="P27" s="110"/>
      <c r="Q27" s="110"/>
      <c r="R27" s="110"/>
      <c r="S27" s="110"/>
      <c r="T27" s="110"/>
      <c r="U27" s="110"/>
      <c r="V27" s="110"/>
      <c r="W27" s="111"/>
      <c r="X27" s="111"/>
      <c r="Y27" s="110"/>
      <c r="Z27" s="109"/>
    </row>
    <row r="28" spans="1:28" x14ac:dyDescent="0.3">
      <c r="A28" s="107" t="s">
        <v>553</v>
      </c>
      <c r="B28" s="108" t="s">
        <v>554</v>
      </c>
      <c r="C28" s="110">
        <v>0</v>
      </c>
      <c r="D28" s="110">
        <v>0</v>
      </c>
      <c r="E28" s="110">
        <v>0</v>
      </c>
      <c r="F28" s="110">
        <f>C28*D28</f>
        <v>0</v>
      </c>
      <c r="G28" s="110"/>
      <c r="H28" s="110"/>
      <c r="I28" s="110"/>
      <c r="J28" s="110"/>
      <c r="K28" s="265"/>
      <c r="L28" s="266"/>
      <c r="M28" s="111"/>
      <c r="N28" s="107"/>
      <c r="O28" s="107"/>
      <c r="P28" s="107"/>
      <c r="Q28" s="107"/>
      <c r="R28" s="107"/>
      <c r="S28" s="107"/>
      <c r="T28" s="107"/>
      <c r="U28" s="107"/>
      <c r="V28" s="107"/>
      <c r="W28" s="107"/>
      <c r="X28" s="107"/>
      <c r="Y28" s="107"/>
      <c r="Z28" s="107"/>
    </row>
    <row r="29" spans="1:28" ht="28.8" x14ac:dyDescent="0.3">
      <c r="A29" s="113" t="s">
        <v>555</v>
      </c>
      <c r="B29" s="113"/>
      <c r="C29" s="110">
        <f>SUM(C30:C30)</f>
        <v>0</v>
      </c>
      <c r="D29" s="110">
        <f t="shared" ref="D29:F29" si="2">SUM(D30:D30)</f>
        <v>0</v>
      </c>
      <c r="E29" s="110">
        <f t="shared" si="2"/>
        <v>0</v>
      </c>
      <c r="F29" s="110">
        <f t="shared" si="2"/>
        <v>0</v>
      </c>
      <c r="G29" s="110"/>
      <c r="H29" s="110"/>
      <c r="I29" s="110"/>
      <c r="J29" s="110"/>
      <c r="K29" s="266"/>
      <c r="L29" s="266"/>
      <c r="M29" s="107"/>
      <c r="N29" s="107"/>
      <c r="O29" s="107"/>
      <c r="P29" s="107"/>
      <c r="Q29" s="107"/>
      <c r="R29" s="107"/>
      <c r="S29" s="107"/>
      <c r="T29" s="107"/>
      <c r="U29" s="107"/>
      <c r="V29" s="107"/>
      <c r="W29" s="107"/>
      <c r="X29" s="107"/>
      <c r="Y29" s="107"/>
      <c r="Z29" s="107"/>
    </row>
    <row r="30" spans="1:28" x14ac:dyDescent="0.3">
      <c r="A30" s="107" t="s">
        <v>556</v>
      </c>
      <c r="B30" s="108" t="s">
        <v>554</v>
      </c>
      <c r="C30" s="110">
        <v>0</v>
      </c>
      <c r="D30" s="110">
        <v>0</v>
      </c>
      <c r="E30" s="110">
        <v>0</v>
      </c>
      <c r="F30" s="110">
        <f>C30*D30</f>
        <v>0</v>
      </c>
      <c r="G30" s="110"/>
      <c r="H30" s="110"/>
      <c r="I30" s="110"/>
      <c r="J30" s="110"/>
      <c r="K30" s="266"/>
      <c r="L30" s="266"/>
      <c r="M30" s="107"/>
      <c r="N30" s="107"/>
      <c r="O30" s="107"/>
      <c r="P30" s="107"/>
      <c r="Q30" s="107"/>
      <c r="R30" s="107"/>
      <c r="S30" s="107"/>
      <c r="T30" s="107"/>
      <c r="U30" s="107"/>
      <c r="V30" s="107"/>
      <c r="W30" s="107"/>
      <c r="X30" s="107"/>
      <c r="Y30" s="107"/>
      <c r="Z30" s="107"/>
    </row>
    <row r="31" spans="1:28" ht="28.8" x14ac:dyDescent="0.3">
      <c r="A31" s="113" t="s">
        <v>557</v>
      </c>
      <c r="B31" s="113"/>
      <c r="C31" s="110">
        <f>SUM(C32:C32)</f>
        <v>0</v>
      </c>
      <c r="D31" s="110">
        <f t="shared" ref="D31:E31" si="3">SUM(D32:D32)</f>
        <v>0</v>
      </c>
      <c r="E31" s="110">
        <f t="shared" si="3"/>
        <v>0</v>
      </c>
      <c r="F31" s="110">
        <f>SUM(F32:F32)</f>
        <v>0</v>
      </c>
      <c r="G31" s="110"/>
      <c r="H31" s="110"/>
      <c r="I31" s="110"/>
      <c r="J31" s="110"/>
      <c r="K31" s="107"/>
      <c r="L31" s="107"/>
      <c r="M31" s="107"/>
      <c r="N31" s="107"/>
      <c r="O31" s="107"/>
      <c r="P31" s="107"/>
      <c r="Q31" s="107"/>
      <c r="R31" s="107"/>
      <c r="S31" s="107"/>
      <c r="T31" s="107"/>
      <c r="U31" s="107"/>
      <c r="V31" s="107"/>
      <c r="W31" s="107"/>
      <c r="X31" s="107"/>
      <c r="Y31" s="107"/>
      <c r="Z31" s="107"/>
    </row>
    <row r="32" spans="1:28" x14ac:dyDescent="0.3">
      <c r="A32" s="107" t="s">
        <v>558</v>
      </c>
      <c r="B32" s="108" t="s">
        <v>554</v>
      </c>
      <c r="C32" s="110">
        <v>0</v>
      </c>
      <c r="D32" s="110">
        <v>0</v>
      </c>
      <c r="E32" s="110">
        <v>0</v>
      </c>
      <c r="F32" s="110">
        <v>0</v>
      </c>
      <c r="G32" s="110"/>
      <c r="H32" s="110"/>
      <c r="I32" s="110"/>
      <c r="J32" s="110"/>
      <c r="K32" s="266"/>
      <c r="L32" s="266"/>
      <c r="M32" s="107"/>
      <c r="N32" s="107"/>
      <c r="O32" s="107"/>
      <c r="P32" s="107"/>
      <c r="Q32" s="107"/>
      <c r="R32" s="107"/>
      <c r="S32" s="107"/>
      <c r="T32" s="107"/>
      <c r="U32" s="107"/>
      <c r="V32" s="107"/>
      <c r="W32" s="107"/>
      <c r="X32" s="107"/>
      <c r="Y32" s="107"/>
      <c r="Z32" s="107"/>
    </row>
    <row r="36" spans="1:1" x14ac:dyDescent="0.3">
      <c r="A36"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7.399999999999999"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201"/>
      <c r="Q5" s="201"/>
      <c r="R5" s="201"/>
      <c r="S5" s="201"/>
      <c r="T5" s="201"/>
      <c r="U5" s="201"/>
      <c r="V5" s="201"/>
      <c r="W5" s="201"/>
      <c r="X5" s="201"/>
      <c r="Y5" s="201"/>
      <c r="Z5" s="201"/>
      <c r="AA5" s="201"/>
      <c r="AB5" s="201"/>
    </row>
    <row r="6" spans="1:28" s="12" customFormat="1" ht="18" x14ac:dyDescent="0.35">
      <c r="A6" s="17"/>
      <c r="B6" s="17"/>
      <c r="L6" s="15"/>
    </row>
    <row r="7" spans="1:28" s="12" customFormat="1" ht="17.399999999999999" x14ac:dyDescent="0.25">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7.399999999999999" x14ac:dyDescent="0.25">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7.399999999999999"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7.399999999999999" x14ac:dyDescent="0.25">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7.399999999999999" x14ac:dyDescent="0.25">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7.399999999999999" x14ac:dyDescent="0.25">
      <c r="A12" s="294" t="str">
        <f>'1. паспорт местоположение'!A12:C12</f>
        <v>H_TP1200.VL.0025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7.399999999999999" x14ac:dyDescent="0.25">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5">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7.399999999999999" x14ac:dyDescent="0.25">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5">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5">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5">
      <c r="A18" s="343" t="s">
        <v>458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5">
      <c r="A19" s="298" t="s">
        <v>6</v>
      </c>
      <c r="B19" s="298" t="s">
        <v>89</v>
      </c>
      <c r="C19" s="298" t="s">
        <v>88</v>
      </c>
      <c r="D19" s="298" t="s">
        <v>77</v>
      </c>
      <c r="E19" s="340" t="s">
        <v>87</v>
      </c>
      <c r="F19" s="341"/>
      <c r="G19" s="341"/>
      <c r="H19" s="341"/>
      <c r="I19" s="342"/>
      <c r="J19" s="298" t="s">
        <v>86</v>
      </c>
      <c r="K19" s="298"/>
      <c r="L19" s="298"/>
      <c r="M19" s="298"/>
      <c r="N19" s="298"/>
      <c r="O19" s="298"/>
      <c r="P19" s="4"/>
      <c r="Q19" s="4"/>
      <c r="R19" s="4"/>
      <c r="S19" s="4"/>
      <c r="T19" s="4"/>
      <c r="U19" s="4"/>
      <c r="V19" s="4"/>
      <c r="W19" s="4"/>
    </row>
    <row r="20" spans="1:26" s="3" customFormat="1" ht="51" customHeight="1" x14ac:dyDescent="0.25">
      <c r="A20" s="298"/>
      <c r="B20" s="298"/>
      <c r="C20" s="298"/>
      <c r="D20" s="298"/>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09375" defaultRowHeight="14.4" x14ac:dyDescent="0.3"/>
  <cols>
    <col min="1" max="3" width="9.109375" style="125"/>
    <col min="4" max="4" width="18.5546875" style="125" customWidth="1"/>
    <col min="5" max="12" width="9.109375" style="125" hidden="1" customWidth="1"/>
    <col min="13" max="13" width="4.6640625" style="125" hidden="1" customWidth="1"/>
    <col min="14" max="17" width="9.109375" style="125" hidden="1" customWidth="1"/>
    <col min="18" max="18" width="4.6640625" style="125" hidden="1" customWidth="1"/>
    <col min="19" max="36" width="9.109375" style="125" hidden="1" customWidth="1"/>
    <col min="37" max="37" width="9.109375" style="125"/>
    <col min="38" max="38" width="7.6640625" style="125" customWidth="1"/>
    <col min="39" max="39" width="3.109375" style="125" customWidth="1"/>
    <col min="40" max="40" width="13.5546875" style="125" customWidth="1"/>
    <col min="41" max="41" width="16.5546875" style="125" customWidth="1"/>
    <col min="42" max="42" width="15.6640625" style="125" customWidth="1"/>
    <col min="43" max="43" width="9.5546875" style="125" customWidth="1"/>
    <col min="44" max="44" width="8.5546875" style="125" customWidth="1"/>
    <col min="45" max="16384" width="9.109375" style="125"/>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331</v>
      </c>
    </row>
    <row r="4" spans="1:44" s="12" customFormat="1" ht="18" x14ac:dyDescent="0.35">
      <c r="A4" s="17"/>
      <c r="I4" s="16"/>
      <c r="J4" s="16"/>
      <c r="K4" s="15"/>
    </row>
    <row r="5" spans="1:44" s="12" customFormat="1"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 x14ac:dyDescent="0.35">
      <c r="A6" s="17"/>
      <c r="I6" s="16"/>
      <c r="J6" s="16"/>
      <c r="K6" s="15"/>
    </row>
    <row r="7" spans="1:44" s="12" customFormat="1" ht="17.399999999999999"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94" t="str">
        <f>'1. паспорт местоположение'!A12:C12</f>
        <v>H_TP1200.VL.0025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99999999999999" x14ac:dyDescent="0.25">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94" t="s">
        <v>459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 x14ac:dyDescent="0.3">
      <c r="AO19" s="156"/>
      <c r="AP19" s="156"/>
      <c r="AQ19" s="156"/>
      <c r="AR19" s="42"/>
    </row>
    <row r="20" spans="1:45" ht="18" x14ac:dyDescent="0.35">
      <c r="AO20" s="156"/>
      <c r="AP20" s="156"/>
      <c r="AQ20" s="156"/>
      <c r="AR20" s="15"/>
    </row>
    <row r="21" spans="1:45" ht="20.25" customHeight="1" x14ac:dyDescent="0.35">
      <c r="AO21" s="156"/>
      <c r="AP21" s="156"/>
      <c r="AQ21" s="156"/>
      <c r="AR21" s="15"/>
    </row>
    <row r="22" spans="1:45" s="3" customFormat="1" ht="15" customHeight="1"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6" x14ac:dyDescent="0.3">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5">
      <c r="A24" s="409" t="s">
        <v>330</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26"/>
      <c r="AN24" s="126"/>
      <c r="AO24" s="154"/>
      <c r="AP24" s="154"/>
      <c r="AQ24" s="154"/>
      <c r="AR24" s="154"/>
      <c r="AS24" s="132"/>
    </row>
    <row r="25" spans="1:45" ht="12.75" customHeight="1" x14ac:dyDescent="0.3">
      <c r="A25" s="389" t="s">
        <v>329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27"/>
      <c r="AN25" s="410" t="s">
        <v>328</v>
      </c>
      <c r="AO25" s="410"/>
      <c r="AP25" s="410"/>
      <c r="AQ25" s="408"/>
      <c r="AR25" s="408"/>
      <c r="AS25" s="132"/>
    </row>
    <row r="26" spans="1:45" ht="17.25" customHeight="1" x14ac:dyDescent="0.3">
      <c r="A26" s="355" t="s">
        <v>327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27"/>
      <c r="AN26" s="399" t="s">
        <v>326</v>
      </c>
      <c r="AO26" s="400"/>
      <c r="AP26" s="401"/>
      <c r="AQ26" s="391"/>
      <c r="AR26" s="392"/>
      <c r="AS26" s="132"/>
    </row>
    <row r="27" spans="1:45" ht="17.25" customHeight="1" x14ac:dyDescent="0.3">
      <c r="A27" s="355" t="s">
        <v>325</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27"/>
      <c r="AN27" s="399" t="s">
        <v>324</v>
      </c>
      <c r="AO27" s="400"/>
      <c r="AP27" s="401"/>
      <c r="AQ27" s="391"/>
      <c r="AR27" s="392"/>
      <c r="AS27" s="132"/>
    </row>
    <row r="28" spans="1:45" ht="27.75" customHeight="1" thickBot="1" x14ac:dyDescent="0.35">
      <c r="A28" s="402" t="s">
        <v>323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27"/>
      <c r="AN28" s="405" t="s">
        <v>322</v>
      </c>
      <c r="AO28" s="406"/>
      <c r="AP28" s="407"/>
      <c r="AQ28" s="391"/>
      <c r="AR28" s="392"/>
      <c r="AS28" s="132"/>
    </row>
    <row r="29" spans="1:45" ht="17.25" customHeight="1" x14ac:dyDescent="0.3">
      <c r="A29" s="393" t="s">
        <v>321</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27"/>
      <c r="AN29" s="396"/>
      <c r="AO29" s="397"/>
      <c r="AP29" s="397"/>
      <c r="AQ29" s="391"/>
      <c r="AR29" s="398"/>
      <c r="AS29" s="132"/>
    </row>
    <row r="30" spans="1:45" ht="17.25" customHeight="1" x14ac:dyDescent="0.3">
      <c r="A30" s="355" t="s">
        <v>320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27"/>
      <c r="AS30" s="132"/>
    </row>
    <row r="31" spans="1:45" ht="17.25" customHeight="1" x14ac:dyDescent="0.3">
      <c r="A31" s="355" t="s">
        <v>319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27"/>
      <c r="AN31" s="127"/>
      <c r="AO31" s="153"/>
      <c r="AP31" s="153"/>
      <c r="AQ31" s="153"/>
      <c r="AR31" s="153"/>
      <c r="AS31" s="132"/>
    </row>
    <row r="32" spans="1:45" ht="17.25" customHeight="1" x14ac:dyDescent="0.3">
      <c r="A32" s="355" t="s">
        <v>294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27"/>
      <c r="AN32" s="127"/>
      <c r="AO32" s="127"/>
      <c r="AP32" s="127"/>
      <c r="AQ32" s="127"/>
      <c r="AR32" s="127"/>
      <c r="AS32" s="132"/>
    </row>
    <row r="33" spans="1:45" ht="17.25" customHeight="1" x14ac:dyDescent="0.3">
      <c r="A33" s="355" t="s">
        <v>318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27"/>
      <c r="AN33" s="127"/>
      <c r="AO33" s="127"/>
      <c r="AP33" s="127"/>
      <c r="AQ33" s="127"/>
      <c r="AR33" s="127"/>
      <c r="AS33" s="132"/>
    </row>
    <row r="34" spans="1:45" ht="17.25" customHeight="1" x14ac:dyDescent="0.3">
      <c r="A34" s="355" t="s">
        <v>317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27"/>
      <c r="AN34" s="127"/>
      <c r="AO34" s="127"/>
      <c r="AP34" s="127"/>
      <c r="AQ34" s="127"/>
      <c r="AR34" s="127"/>
      <c r="AS34" s="132"/>
    </row>
    <row r="35" spans="1:45" ht="17.25" customHeight="1" x14ac:dyDescent="0.3">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27"/>
      <c r="AN35" s="127"/>
      <c r="AO35" s="127"/>
      <c r="AP35" s="127"/>
      <c r="AQ35" s="127"/>
      <c r="AR35" s="127"/>
      <c r="AS35" s="132"/>
    </row>
    <row r="36" spans="1:45" ht="17.25" customHeight="1" thickBot="1" x14ac:dyDescent="0.35">
      <c r="A36" s="373" t="s">
        <v>282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27"/>
      <c r="AN36" s="127"/>
      <c r="AO36" s="127"/>
      <c r="AP36" s="127"/>
      <c r="AQ36" s="127"/>
      <c r="AR36" s="127"/>
      <c r="AS36" s="132"/>
    </row>
    <row r="37" spans="1:45" ht="17.25" customHeight="1" x14ac:dyDescent="0.3">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27"/>
      <c r="AN37" s="127"/>
      <c r="AO37" s="127"/>
      <c r="AP37" s="127"/>
      <c r="AQ37" s="127"/>
      <c r="AR37" s="127"/>
      <c r="AS37" s="132"/>
    </row>
    <row r="38" spans="1:45" ht="17.25" customHeight="1" x14ac:dyDescent="0.3">
      <c r="A38" s="355" t="s">
        <v>316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27"/>
      <c r="AN38" s="127"/>
      <c r="AO38" s="127"/>
      <c r="AP38" s="127"/>
      <c r="AQ38" s="127"/>
      <c r="AR38" s="127"/>
      <c r="AS38" s="132"/>
    </row>
    <row r="39" spans="1:45" ht="17.25" customHeight="1" thickBot="1" x14ac:dyDescent="0.35">
      <c r="A39" s="373" t="s">
        <v>315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27"/>
      <c r="AN39" s="127"/>
      <c r="AO39" s="127"/>
      <c r="AP39" s="127"/>
      <c r="AQ39" s="127"/>
      <c r="AR39" s="127"/>
      <c r="AS39" s="132"/>
    </row>
    <row r="40" spans="1:45" ht="17.25" customHeight="1" x14ac:dyDescent="0.3">
      <c r="A40" s="389" t="s">
        <v>314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27"/>
      <c r="AN40" s="127"/>
      <c r="AO40" s="127"/>
      <c r="AP40" s="127"/>
      <c r="AQ40" s="127"/>
      <c r="AR40" s="127"/>
      <c r="AS40" s="132"/>
    </row>
    <row r="41" spans="1:45" ht="17.25" customHeight="1" x14ac:dyDescent="0.3">
      <c r="A41" s="355" t="s">
        <v>313</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27"/>
      <c r="AN41" s="127"/>
      <c r="AO41" s="127"/>
      <c r="AP41" s="127"/>
      <c r="AQ41" s="127"/>
      <c r="AR41" s="127"/>
      <c r="AS41" s="132"/>
    </row>
    <row r="42" spans="1:45" ht="17.25" customHeight="1" x14ac:dyDescent="0.3">
      <c r="A42" s="355" t="s">
        <v>312</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27"/>
      <c r="AN42" s="127"/>
      <c r="AO42" s="127"/>
      <c r="AP42" s="127"/>
      <c r="AQ42" s="127"/>
      <c r="AR42" s="127"/>
      <c r="AS42" s="132"/>
    </row>
    <row r="43" spans="1:45" ht="17.25" customHeight="1" x14ac:dyDescent="0.3">
      <c r="A43" s="355" t="s">
        <v>311</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27"/>
      <c r="AN43" s="127"/>
      <c r="AO43" s="127"/>
      <c r="AP43" s="127"/>
      <c r="AQ43" s="127"/>
      <c r="AR43" s="127"/>
      <c r="AS43" s="132"/>
    </row>
    <row r="44" spans="1:45" ht="17.25" customHeight="1" x14ac:dyDescent="0.3">
      <c r="A44" s="355" t="s">
        <v>310</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27"/>
      <c r="AN44" s="127"/>
      <c r="AO44" s="127"/>
      <c r="AP44" s="127"/>
      <c r="AQ44" s="127"/>
      <c r="AR44" s="127"/>
      <c r="AS44" s="132"/>
    </row>
    <row r="45" spans="1:45" ht="17.25" customHeight="1" x14ac:dyDescent="0.3">
      <c r="A45" s="355" t="s">
        <v>309</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27"/>
      <c r="AN45" s="127"/>
      <c r="AO45" s="127"/>
      <c r="AP45" s="127"/>
      <c r="AQ45" s="127"/>
      <c r="AR45" s="127"/>
      <c r="AS45" s="132"/>
    </row>
    <row r="46" spans="1:45" ht="17.25" customHeight="1" thickBot="1" x14ac:dyDescent="0.35">
      <c r="A46" s="382" t="s">
        <v>308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27"/>
      <c r="AN46" s="127"/>
      <c r="AO46" s="127"/>
      <c r="AP46" s="127"/>
      <c r="AQ46" s="127"/>
      <c r="AR46" s="127"/>
      <c r="AS46" s="132"/>
    </row>
    <row r="47" spans="1:45" ht="24" customHeight="1" x14ac:dyDescent="0.3">
      <c r="A47" s="385" t="s">
        <v>307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288</v>
      </c>
      <c r="AN47" s="372"/>
      <c r="AO47" s="140" t="s">
        <v>287</v>
      </c>
      <c r="AP47" s="140" t="s">
        <v>286</v>
      </c>
      <c r="AQ47" s="132"/>
    </row>
    <row r="48" spans="1:45" ht="12" customHeight="1" x14ac:dyDescent="0.3">
      <c r="A48" s="355" t="s">
        <v>306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44"/>
      <c r="AP48" s="144"/>
      <c r="AQ48" s="132"/>
    </row>
    <row r="49" spans="1:43" ht="12" customHeight="1" x14ac:dyDescent="0.3">
      <c r="A49" s="355" t="s">
        <v>305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44"/>
      <c r="AP49" s="144"/>
      <c r="AQ49" s="132"/>
    </row>
    <row r="50" spans="1:43" ht="12" customHeight="1" thickBot="1" x14ac:dyDescent="0.35">
      <c r="A50" s="373" t="s">
        <v>304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47"/>
      <c r="AP50" s="147"/>
      <c r="AQ50" s="132"/>
    </row>
    <row r="51" spans="1:43" ht="6.75" customHeight="1" thickBot="1" x14ac:dyDescent="0.3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3">
      <c r="A52" s="370" t="s">
        <v>303</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288</v>
      </c>
      <c r="AN52" s="372"/>
      <c r="AO52" s="140" t="s">
        <v>287</v>
      </c>
      <c r="AP52" s="140" t="s">
        <v>286</v>
      </c>
      <c r="AQ52" s="132"/>
    </row>
    <row r="53" spans="1:43" ht="11.25" customHeight="1" x14ac:dyDescent="0.3">
      <c r="A53" s="379" t="s">
        <v>302</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48"/>
      <c r="AP53" s="148"/>
      <c r="AQ53" s="132"/>
    </row>
    <row r="54" spans="1:43" ht="12" customHeight="1" x14ac:dyDescent="0.3">
      <c r="A54" s="355" t="s">
        <v>301</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44"/>
      <c r="AP54" s="144"/>
      <c r="AQ54" s="132"/>
    </row>
    <row r="55" spans="1:43" ht="12" customHeight="1" x14ac:dyDescent="0.3">
      <c r="A55" s="355" t="s">
        <v>300</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44"/>
      <c r="AP55" s="144"/>
      <c r="AQ55" s="132"/>
    </row>
    <row r="56" spans="1:43" ht="12" customHeight="1" thickBot="1" x14ac:dyDescent="0.35">
      <c r="A56" s="373" t="s">
        <v>299</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47"/>
      <c r="AP56" s="147"/>
      <c r="AQ56" s="132"/>
    </row>
    <row r="57" spans="1:43" ht="6" customHeight="1" thickBot="1" x14ac:dyDescent="0.3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3">
      <c r="A58" s="370" t="s">
        <v>298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288</v>
      </c>
      <c r="AN58" s="372"/>
      <c r="AO58" s="140" t="s">
        <v>287</v>
      </c>
      <c r="AP58" s="140" t="s">
        <v>286</v>
      </c>
      <c r="AQ58" s="132"/>
    </row>
    <row r="59" spans="1:43" ht="12.75" customHeight="1" x14ac:dyDescent="0.3">
      <c r="A59" s="376" t="s">
        <v>297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46"/>
      <c r="AP59" s="146"/>
      <c r="AQ59" s="138"/>
    </row>
    <row r="60" spans="1:43" ht="12" customHeight="1" x14ac:dyDescent="0.3">
      <c r="A60" s="355" t="s">
        <v>296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44"/>
      <c r="AP60" s="144"/>
      <c r="AQ60" s="132"/>
    </row>
    <row r="61" spans="1:43" ht="12" customHeight="1" x14ac:dyDescent="0.3">
      <c r="A61" s="355" t="s">
        <v>295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44"/>
      <c r="AP61" s="144"/>
      <c r="AQ61" s="132"/>
    </row>
    <row r="62" spans="1:43" ht="12" customHeight="1" x14ac:dyDescent="0.3">
      <c r="A62" s="355" t="s">
        <v>294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44"/>
      <c r="AP62" s="144"/>
      <c r="AQ62" s="132"/>
    </row>
    <row r="63" spans="1:43" ht="9.75" customHeight="1" x14ac:dyDescent="0.3">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44"/>
      <c r="AP63" s="144"/>
      <c r="AQ63" s="132"/>
    </row>
    <row r="64" spans="1:43" ht="9.75" customHeight="1" x14ac:dyDescent="0.3">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44"/>
      <c r="AP64" s="144"/>
      <c r="AQ64" s="132"/>
    </row>
    <row r="65" spans="1:43" ht="12" customHeight="1" x14ac:dyDescent="0.3">
      <c r="A65" s="355" t="s">
        <v>293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44"/>
      <c r="AP65" s="144"/>
      <c r="AQ65" s="132"/>
    </row>
    <row r="66" spans="1:43" ht="27.75" customHeight="1" x14ac:dyDescent="0.3">
      <c r="A66" s="359" t="s">
        <v>292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45"/>
      <c r="AP66" s="145"/>
      <c r="AQ66" s="138"/>
    </row>
    <row r="67" spans="1:43" ht="11.25" customHeight="1" x14ac:dyDescent="0.3">
      <c r="A67" s="355" t="s">
        <v>284</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44"/>
      <c r="AP67" s="144"/>
      <c r="AQ67" s="132"/>
    </row>
    <row r="68" spans="1:43" ht="25.5" customHeight="1" x14ac:dyDescent="0.3">
      <c r="A68" s="359" t="s">
        <v>285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45"/>
      <c r="AP68" s="145"/>
      <c r="AQ68" s="138"/>
    </row>
    <row r="69" spans="1:43" ht="12" customHeight="1" x14ac:dyDescent="0.3">
      <c r="A69" s="355" t="s">
        <v>283</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44"/>
      <c r="AP69" s="144"/>
      <c r="AQ69" s="132"/>
    </row>
    <row r="70" spans="1:43" ht="12.75" customHeight="1" x14ac:dyDescent="0.3">
      <c r="A70" s="364" t="s">
        <v>291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45"/>
      <c r="AP70" s="145"/>
      <c r="AQ70" s="138"/>
    </row>
    <row r="71" spans="1:43" ht="12" customHeight="1" x14ac:dyDescent="0.3">
      <c r="A71" s="355" t="s">
        <v>282</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44"/>
      <c r="AP71" s="144"/>
      <c r="AQ71" s="132"/>
    </row>
    <row r="72" spans="1:43" ht="12.75" customHeight="1" thickBot="1" x14ac:dyDescent="0.35">
      <c r="A72" s="366" t="s">
        <v>290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43"/>
      <c r="AP72" s="143"/>
      <c r="AQ72" s="138"/>
    </row>
    <row r="73" spans="1:43" ht="7.5" customHeight="1" thickBot="1" x14ac:dyDescent="0.3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3">
      <c r="A74" s="370" t="s">
        <v>289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288</v>
      </c>
      <c r="AN74" s="372"/>
      <c r="AO74" s="140" t="s">
        <v>287</v>
      </c>
      <c r="AP74" s="140" t="s">
        <v>286</v>
      </c>
      <c r="AQ74" s="132"/>
    </row>
    <row r="75" spans="1:43" ht="25.5" customHeight="1" x14ac:dyDescent="0.3">
      <c r="A75" s="359" t="s">
        <v>285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36"/>
      <c r="AP75" s="136"/>
      <c r="AQ75" s="138"/>
    </row>
    <row r="76" spans="1:43" ht="12" customHeight="1" x14ac:dyDescent="0.3">
      <c r="A76" s="355" t="s">
        <v>284</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39"/>
      <c r="AP76" s="139"/>
      <c r="AQ76" s="132"/>
    </row>
    <row r="77" spans="1:43" ht="12" customHeight="1" x14ac:dyDescent="0.3">
      <c r="A77" s="355" t="s">
        <v>283</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39"/>
      <c r="AP77" s="139"/>
      <c r="AQ77" s="132"/>
    </row>
    <row r="78" spans="1:43" ht="12" customHeight="1" x14ac:dyDescent="0.3">
      <c r="A78" s="355" t="s">
        <v>282</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39"/>
      <c r="AP78" s="139"/>
      <c r="AQ78" s="132"/>
    </row>
    <row r="79" spans="1:43" ht="12" customHeight="1" x14ac:dyDescent="0.3">
      <c r="A79" s="355" t="s">
        <v>281</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39"/>
      <c r="AP79" s="139"/>
      <c r="AQ79" s="132"/>
    </row>
    <row r="80" spans="1:43" ht="12" customHeight="1" x14ac:dyDescent="0.3">
      <c r="A80" s="355" t="s">
        <v>280</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39"/>
      <c r="AP80" s="139"/>
      <c r="AQ80" s="132"/>
    </row>
    <row r="81" spans="1:45" ht="12.75" customHeight="1" x14ac:dyDescent="0.3">
      <c r="A81" s="355" t="s">
        <v>279</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39"/>
      <c r="AP81" s="139"/>
      <c r="AQ81" s="132"/>
    </row>
    <row r="82" spans="1:45" ht="12.75" customHeight="1" x14ac:dyDescent="0.3">
      <c r="A82" s="355" t="s">
        <v>278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39"/>
      <c r="AP82" s="139"/>
      <c r="AQ82" s="132"/>
    </row>
    <row r="83" spans="1:45" ht="12" customHeight="1" x14ac:dyDescent="0.3">
      <c r="A83" s="364" t="s">
        <v>277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36"/>
      <c r="AP83" s="136"/>
      <c r="AQ83" s="138"/>
    </row>
    <row r="84" spans="1:45" ht="12" customHeight="1" x14ac:dyDescent="0.3">
      <c r="A84" s="364" t="s">
        <v>276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36"/>
      <c r="AP84" s="136"/>
      <c r="AQ84" s="138"/>
    </row>
    <row r="85" spans="1:45" ht="12" customHeight="1" x14ac:dyDescent="0.3">
      <c r="A85" s="355" t="s">
        <v>275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39"/>
      <c r="AP85" s="139"/>
      <c r="AQ85" s="126"/>
    </row>
    <row r="86" spans="1:45" ht="27.75" customHeight="1" x14ac:dyDescent="0.3">
      <c r="A86" s="359" t="s">
        <v>274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36"/>
      <c r="AP86" s="136"/>
      <c r="AQ86" s="138"/>
    </row>
    <row r="87" spans="1:45" x14ac:dyDescent="0.3">
      <c r="A87" s="359" t="s">
        <v>273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36"/>
      <c r="AP87" s="136"/>
      <c r="AQ87" s="138"/>
    </row>
    <row r="88" spans="1:45" ht="14.25" customHeight="1" x14ac:dyDescent="0.3">
      <c r="A88" s="348" t="s">
        <v>272</v>
      </c>
      <c r="B88" s="349"/>
      <c r="C88" s="349"/>
      <c r="D88" s="350"/>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51"/>
      <c r="AL88" s="352"/>
      <c r="AM88" s="353"/>
      <c r="AN88" s="354"/>
      <c r="AO88" s="136"/>
      <c r="AP88" s="136"/>
      <c r="AQ88" s="138"/>
    </row>
    <row r="89" spans="1:45" x14ac:dyDescent="0.3">
      <c r="A89" s="348" t="s">
        <v>271</v>
      </c>
      <c r="B89" s="349"/>
      <c r="C89" s="349"/>
      <c r="D89" s="350"/>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51"/>
      <c r="AL89" s="352"/>
      <c r="AM89" s="353"/>
      <c r="AN89" s="354"/>
      <c r="AO89" s="136"/>
      <c r="AP89" s="136"/>
      <c r="AQ89" s="126"/>
    </row>
    <row r="90" spans="1:45" ht="12" customHeight="1" thickBot="1" x14ac:dyDescent="0.35">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44"/>
      <c r="AL90" s="345"/>
      <c r="AM90" s="346"/>
      <c r="AN90" s="347"/>
      <c r="AO90" s="133"/>
      <c r="AP90" s="133"/>
      <c r="AQ90" s="132"/>
    </row>
    <row r="91" spans="1:45" ht="3" customHeight="1" x14ac:dyDescent="0.3">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3">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3">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3">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3">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3">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12" sqref="A12:L12"/>
    </sheetView>
  </sheetViews>
  <sheetFormatPr defaultRowHeight="15.6" x14ac:dyDescent="0.3"/>
  <cols>
    <col min="1" max="1" width="9.109375" style="70"/>
    <col min="2" max="2" width="37.6640625" style="70" customWidth="1"/>
    <col min="3" max="3" width="14" style="70" bestFit="1" customWidth="1"/>
    <col min="4" max="4" width="12.88671875" style="70" customWidth="1"/>
    <col min="5" max="6" width="0" style="70" hidden="1" customWidth="1"/>
    <col min="7" max="7" width="16.5546875" style="70" bestFit="1" customWidth="1"/>
    <col min="8" max="8" width="15.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91" t="str">
        <f>'1. паспорт местоположение'!A5:C5</f>
        <v>Год раскрытия информации: 2022 год</v>
      </c>
      <c r="B5" s="291"/>
      <c r="C5" s="291"/>
      <c r="D5" s="291"/>
      <c r="E5" s="291"/>
      <c r="F5" s="291"/>
      <c r="G5" s="291"/>
      <c r="H5" s="291"/>
      <c r="I5" s="291"/>
      <c r="J5" s="291"/>
      <c r="K5" s="291"/>
      <c r="L5" s="29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 x14ac:dyDescent="0.35">
      <c r="K6" s="15"/>
    </row>
    <row r="7" spans="1:44" ht="17.399999999999999" x14ac:dyDescent="0.3">
      <c r="A7" s="295" t="s">
        <v>10</v>
      </c>
      <c r="B7" s="295"/>
      <c r="C7" s="295"/>
      <c r="D7" s="295"/>
      <c r="E7" s="295"/>
      <c r="F7" s="295"/>
      <c r="G7" s="295"/>
      <c r="H7" s="295"/>
      <c r="I7" s="295"/>
      <c r="J7" s="295"/>
      <c r="K7" s="295"/>
      <c r="L7" s="295"/>
    </row>
    <row r="8" spans="1:44" ht="17.399999999999999" x14ac:dyDescent="0.3">
      <c r="A8" s="295"/>
      <c r="B8" s="295"/>
      <c r="C8" s="295"/>
      <c r="D8" s="295"/>
      <c r="E8" s="295"/>
      <c r="F8" s="295"/>
      <c r="G8" s="295"/>
      <c r="H8" s="295"/>
      <c r="I8" s="295"/>
      <c r="J8" s="295"/>
      <c r="K8" s="295"/>
      <c r="L8" s="295"/>
    </row>
    <row r="9" spans="1:44" ht="17.399999999999999" x14ac:dyDescent="0.3">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3">
      <c r="A10" s="292" t="s">
        <v>9</v>
      </c>
      <c r="B10" s="292"/>
      <c r="C10" s="292"/>
      <c r="D10" s="292"/>
      <c r="E10" s="292"/>
      <c r="F10" s="292"/>
      <c r="G10" s="292"/>
      <c r="H10" s="292"/>
      <c r="I10" s="292"/>
      <c r="J10" s="292"/>
      <c r="K10" s="292"/>
      <c r="L10" s="292"/>
    </row>
    <row r="11" spans="1:44" ht="17.399999999999999" x14ac:dyDescent="0.3">
      <c r="A11" s="295"/>
      <c r="B11" s="295"/>
      <c r="C11" s="295"/>
      <c r="D11" s="295"/>
      <c r="E11" s="295"/>
      <c r="F11" s="295"/>
      <c r="G11" s="295"/>
      <c r="H11" s="295"/>
      <c r="I11" s="295"/>
      <c r="J11" s="295"/>
      <c r="K11" s="295"/>
      <c r="L11" s="295"/>
    </row>
    <row r="12" spans="1:44" ht="17.399999999999999" x14ac:dyDescent="0.3">
      <c r="A12" s="294" t="str">
        <f>'1. паспорт местоположение'!A12:C12</f>
        <v>H_TP1200.VL.0025</v>
      </c>
      <c r="B12" s="294"/>
      <c r="C12" s="294"/>
      <c r="D12" s="294"/>
      <c r="E12" s="294"/>
      <c r="F12" s="294"/>
      <c r="G12" s="294"/>
      <c r="H12" s="294"/>
      <c r="I12" s="294"/>
      <c r="J12" s="294"/>
      <c r="K12" s="294"/>
      <c r="L12" s="294"/>
    </row>
    <row r="13" spans="1:44" x14ac:dyDescent="0.3">
      <c r="A13" s="292" t="s">
        <v>8</v>
      </c>
      <c r="B13" s="292"/>
      <c r="C13" s="292"/>
      <c r="D13" s="292"/>
      <c r="E13" s="292"/>
      <c r="F13" s="292"/>
      <c r="G13" s="292"/>
      <c r="H13" s="292"/>
      <c r="I13" s="292"/>
      <c r="J13" s="292"/>
      <c r="K13" s="292"/>
      <c r="L13" s="292"/>
    </row>
    <row r="14" spans="1:44" ht="18" x14ac:dyDescent="0.3">
      <c r="A14" s="303"/>
      <c r="B14" s="303"/>
      <c r="C14" s="303"/>
      <c r="D14" s="303"/>
      <c r="E14" s="303"/>
      <c r="F14" s="303"/>
      <c r="G14" s="303"/>
      <c r="H14" s="303"/>
      <c r="I14" s="303"/>
      <c r="J14" s="303"/>
      <c r="K14" s="303"/>
      <c r="L14" s="303"/>
    </row>
    <row r="15" spans="1:44" ht="17.399999999999999" x14ac:dyDescent="0.3">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row>
    <row r="16" spans="1:44" x14ac:dyDescent="0.3">
      <c r="A16" s="292" t="s">
        <v>7</v>
      </c>
      <c r="B16" s="292"/>
      <c r="C16" s="292"/>
      <c r="D16" s="292"/>
      <c r="E16" s="292"/>
      <c r="F16" s="292"/>
      <c r="G16" s="292"/>
      <c r="H16" s="292"/>
      <c r="I16" s="292"/>
      <c r="J16" s="292"/>
      <c r="K16" s="292"/>
      <c r="L16" s="292"/>
    </row>
    <row r="17" spans="1:12" ht="15.75" customHeight="1" x14ac:dyDescent="0.3">
      <c r="L17" s="105"/>
    </row>
    <row r="18" spans="1:12" x14ac:dyDescent="0.3">
      <c r="K18" s="104"/>
    </row>
    <row r="19" spans="1:12" ht="15.75" customHeight="1" x14ac:dyDescent="0.3">
      <c r="A19" s="421" t="s">
        <v>460</v>
      </c>
      <c r="B19" s="421"/>
      <c r="C19" s="421"/>
      <c r="D19" s="421"/>
      <c r="E19" s="421"/>
      <c r="F19" s="421"/>
      <c r="G19" s="421"/>
      <c r="H19" s="421"/>
      <c r="I19" s="421"/>
      <c r="J19" s="421"/>
      <c r="K19" s="421"/>
      <c r="L19" s="421"/>
    </row>
    <row r="20" spans="1:12" x14ac:dyDescent="0.3">
      <c r="A20" s="72"/>
      <c r="B20" s="72"/>
      <c r="C20" s="103"/>
      <c r="D20" s="103"/>
      <c r="E20" s="103"/>
      <c r="F20" s="103"/>
      <c r="G20" s="103"/>
      <c r="H20" s="103"/>
      <c r="I20" s="103"/>
      <c r="J20" s="103"/>
      <c r="K20" s="103"/>
      <c r="L20" s="103"/>
    </row>
    <row r="21" spans="1:12" ht="28.5" customHeight="1" x14ac:dyDescent="0.3">
      <c r="A21" s="411" t="s">
        <v>234</v>
      </c>
      <c r="B21" s="411" t="s">
        <v>233</v>
      </c>
      <c r="C21" s="417" t="s">
        <v>390</v>
      </c>
      <c r="D21" s="417"/>
      <c r="E21" s="417"/>
      <c r="F21" s="417"/>
      <c r="G21" s="417"/>
      <c r="H21" s="417"/>
      <c r="I21" s="412" t="s">
        <v>232</v>
      </c>
      <c r="J21" s="414" t="s">
        <v>392</v>
      </c>
      <c r="K21" s="411" t="s">
        <v>231</v>
      </c>
      <c r="L21" s="413" t="s">
        <v>391</v>
      </c>
    </row>
    <row r="22" spans="1:12" ht="58.5" customHeight="1" x14ac:dyDescent="0.3">
      <c r="A22" s="411"/>
      <c r="B22" s="411"/>
      <c r="C22" s="418" t="s">
        <v>3</v>
      </c>
      <c r="D22" s="418"/>
      <c r="E22" s="180"/>
      <c r="F22" s="181"/>
      <c r="G22" s="419" t="s">
        <v>2</v>
      </c>
      <c r="H22" s="420"/>
      <c r="I22" s="412"/>
      <c r="J22" s="415"/>
      <c r="K22" s="411"/>
      <c r="L22" s="413"/>
    </row>
    <row r="23" spans="1:12" ht="46.8" x14ac:dyDescent="0.3">
      <c r="A23" s="411"/>
      <c r="B23" s="411"/>
      <c r="C23" s="102" t="s">
        <v>230</v>
      </c>
      <c r="D23" s="102" t="s">
        <v>229</v>
      </c>
      <c r="E23" s="102" t="s">
        <v>230</v>
      </c>
      <c r="F23" s="102" t="s">
        <v>229</v>
      </c>
      <c r="G23" s="102" t="s">
        <v>230</v>
      </c>
      <c r="H23" s="102" t="s">
        <v>229</v>
      </c>
      <c r="I23" s="412"/>
      <c r="J23" s="416"/>
      <c r="K23" s="411"/>
      <c r="L23" s="413"/>
    </row>
    <row r="24" spans="1:12" x14ac:dyDescent="0.3">
      <c r="A24" s="80">
        <v>1</v>
      </c>
      <c r="B24" s="80">
        <v>2</v>
      </c>
      <c r="C24" s="102">
        <v>3</v>
      </c>
      <c r="D24" s="102">
        <v>4</v>
      </c>
      <c r="E24" s="102">
        <v>5</v>
      </c>
      <c r="F24" s="102">
        <v>6</v>
      </c>
      <c r="G24" s="102">
        <v>7</v>
      </c>
      <c r="H24" s="102">
        <v>8</v>
      </c>
      <c r="I24" s="102">
        <v>9</v>
      </c>
      <c r="J24" s="102">
        <v>10</v>
      </c>
      <c r="K24" s="102">
        <v>11</v>
      </c>
      <c r="L24" s="102">
        <v>12</v>
      </c>
    </row>
    <row r="25" spans="1:12" x14ac:dyDescent="0.3">
      <c r="A25" s="94">
        <v>1</v>
      </c>
      <c r="B25" s="95" t="s">
        <v>228</v>
      </c>
      <c r="C25" s="95"/>
      <c r="D25" s="100"/>
      <c r="E25" s="100"/>
      <c r="F25" s="100"/>
      <c r="G25" s="100"/>
      <c r="H25" s="100"/>
      <c r="I25" s="100"/>
      <c r="J25" s="100"/>
      <c r="K25" s="92"/>
      <c r="L25" s="113"/>
    </row>
    <row r="26" spans="1:12" ht="21.75" customHeight="1" x14ac:dyDescent="0.3">
      <c r="A26" s="94" t="s">
        <v>227</v>
      </c>
      <c r="B26" s="101" t="s">
        <v>397</v>
      </c>
      <c r="C26" s="79" t="s">
        <v>506</v>
      </c>
      <c r="D26" s="79"/>
      <c r="E26" s="100"/>
      <c r="F26" s="100"/>
      <c r="G26" s="79" t="s">
        <v>506</v>
      </c>
      <c r="H26" s="79"/>
      <c r="I26" s="100"/>
      <c r="J26" s="100"/>
      <c r="K26" s="92"/>
      <c r="L26" s="92"/>
    </row>
    <row r="27" spans="1:12" s="74" customFormat="1" ht="39" customHeight="1" x14ac:dyDescent="0.3">
      <c r="A27" s="94" t="s">
        <v>226</v>
      </c>
      <c r="B27" s="101" t="s">
        <v>399</v>
      </c>
      <c r="C27" s="79" t="s">
        <v>506</v>
      </c>
      <c r="D27" s="79"/>
      <c r="E27" s="100"/>
      <c r="F27" s="100"/>
      <c r="G27" s="79" t="s">
        <v>506</v>
      </c>
      <c r="H27" s="79"/>
      <c r="I27" s="100"/>
      <c r="J27" s="100"/>
      <c r="K27" s="92"/>
      <c r="L27" s="92"/>
    </row>
    <row r="28" spans="1:12" s="74" customFormat="1" ht="70.5" customHeight="1" x14ac:dyDescent="0.3">
      <c r="A28" s="94" t="s">
        <v>398</v>
      </c>
      <c r="B28" s="101" t="s">
        <v>403</v>
      </c>
      <c r="C28" s="228">
        <v>43314</v>
      </c>
      <c r="D28" s="228">
        <v>43829</v>
      </c>
      <c r="E28" s="100"/>
      <c r="F28" s="100"/>
      <c r="G28" s="228">
        <v>43314</v>
      </c>
      <c r="H28" s="228">
        <v>43829</v>
      </c>
      <c r="I28" s="229">
        <v>1</v>
      </c>
      <c r="J28" s="229">
        <v>1</v>
      </c>
      <c r="K28" s="92"/>
      <c r="L28" s="92"/>
    </row>
    <row r="29" spans="1:12" s="74" customFormat="1" ht="54" customHeight="1" x14ac:dyDescent="0.3">
      <c r="A29" s="94" t="s">
        <v>225</v>
      </c>
      <c r="B29" s="101" t="s">
        <v>402</v>
      </c>
      <c r="C29" s="228">
        <v>43324</v>
      </c>
      <c r="D29" s="228">
        <v>43829</v>
      </c>
      <c r="E29" s="100"/>
      <c r="F29" s="100"/>
      <c r="G29" s="228">
        <v>43324</v>
      </c>
      <c r="H29" s="228">
        <v>43829</v>
      </c>
      <c r="I29" s="229">
        <v>1</v>
      </c>
      <c r="J29" s="229">
        <v>1</v>
      </c>
      <c r="K29" s="92"/>
      <c r="L29" s="92"/>
    </row>
    <row r="30" spans="1:12" s="74" customFormat="1" ht="42" customHeight="1" x14ac:dyDescent="0.3">
      <c r="A30" s="94" t="s">
        <v>224</v>
      </c>
      <c r="B30" s="101" t="s">
        <v>404</v>
      </c>
      <c r="C30" s="228">
        <v>43164</v>
      </c>
      <c r="D30" s="228">
        <v>43829</v>
      </c>
      <c r="E30" s="100"/>
      <c r="F30" s="100"/>
      <c r="G30" s="228">
        <v>43164</v>
      </c>
      <c r="H30" s="228">
        <v>43829</v>
      </c>
      <c r="I30" s="229">
        <v>1</v>
      </c>
      <c r="J30" s="229">
        <v>1</v>
      </c>
      <c r="K30" s="92"/>
      <c r="L30" s="92"/>
    </row>
    <row r="31" spans="1:12" s="74" customFormat="1" ht="37.5" customHeight="1" x14ac:dyDescent="0.3">
      <c r="A31" s="94" t="s">
        <v>223</v>
      </c>
      <c r="B31" s="93" t="s">
        <v>400</v>
      </c>
      <c r="C31" s="230">
        <v>43060</v>
      </c>
      <c r="D31" s="230">
        <v>43080</v>
      </c>
      <c r="E31" s="100"/>
      <c r="F31" s="100"/>
      <c r="G31" s="230">
        <v>43060</v>
      </c>
      <c r="H31" s="230">
        <v>43080</v>
      </c>
      <c r="I31" s="229">
        <v>1</v>
      </c>
      <c r="J31" s="229">
        <v>1</v>
      </c>
      <c r="K31" s="92"/>
      <c r="L31" s="92"/>
    </row>
    <row r="32" spans="1:12" s="74" customFormat="1" ht="31.2" x14ac:dyDescent="0.3">
      <c r="A32" s="94" t="s">
        <v>221</v>
      </c>
      <c r="B32" s="93" t="s">
        <v>405</v>
      </c>
      <c r="C32" s="228">
        <v>43429</v>
      </c>
      <c r="D32" s="228">
        <v>43459</v>
      </c>
      <c r="E32" s="100"/>
      <c r="F32" s="100"/>
      <c r="G32" s="228">
        <f>H32-30</f>
        <v>43429</v>
      </c>
      <c r="H32" s="228">
        <v>43459</v>
      </c>
      <c r="I32" s="229">
        <v>1</v>
      </c>
      <c r="J32" s="229">
        <v>1</v>
      </c>
      <c r="K32" s="92"/>
      <c r="L32" s="92"/>
    </row>
    <row r="33" spans="1:12" s="74" customFormat="1" ht="37.5" customHeight="1" x14ac:dyDescent="0.3">
      <c r="A33" s="94" t="s">
        <v>416</v>
      </c>
      <c r="B33" s="93" t="s">
        <v>340</v>
      </c>
      <c r="C33" s="228">
        <v>43448</v>
      </c>
      <c r="D33" s="231">
        <v>43511</v>
      </c>
      <c r="E33" s="100"/>
      <c r="F33" s="100"/>
      <c r="G33" s="228">
        <v>43448</v>
      </c>
      <c r="H33" s="231">
        <v>43511</v>
      </c>
      <c r="I33" s="229">
        <v>1</v>
      </c>
      <c r="J33" s="229">
        <v>1</v>
      </c>
      <c r="K33" s="92"/>
      <c r="L33" s="92"/>
    </row>
    <row r="34" spans="1:12" s="74" customFormat="1" ht="47.25" customHeight="1" x14ac:dyDescent="0.3">
      <c r="A34" s="94" t="s">
        <v>417</v>
      </c>
      <c r="B34" s="93" t="s">
        <v>409</v>
      </c>
      <c r="C34" s="79" t="s">
        <v>506</v>
      </c>
      <c r="D34" s="79"/>
      <c r="E34" s="99"/>
      <c r="F34" s="99"/>
      <c r="G34" s="79" t="s">
        <v>506</v>
      </c>
      <c r="H34" s="79"/>
      <c r="I34" s="99"/>
      <c r="J34" s="99"/>
      <c r="K34" s="99"/>
      <c r="L34" s="92"/>
    </row>
    <row r="35" spans="1:12" s="74" customFormat="1" ht="49.5" customHeight="1" x14ac:dyDescent="0.3">
      <c r="A35" s="94" t="s">
        <v>418</v>
      </c>
      <c r="B35" s="93" t="s">
        <v>222</v>
      </c>
      <c r="C35" s="232">
        <v>43736</v>
      </c>
      <c r="D35" s="232">
        <v>43766</v>
      </c>
      <c r="E35" s="99"/>
      <c r="F35" s="99"/>
      <c r="G35" s="232">
        <f>H35-30</f>
        <v>43736</v>
      </c>
      <c r="H35" s="232">
        <v>43766</v>
      </c>
      <c r="I35" s="229">
        <v>1</v>
      </c>
      <c r="J35" s="229">
        <v>1</v>
      </c>
      <c r="K35" s="99"/>
      <c r="L35" s="92"/>
    </row>
    <row r="36" spans="1:12" ht="37.5" customHeight="1" x14ac:dyDescent="0.3">
      <c r="A36" s="94" t="s">
        <v>419</v>
      </c>
      <c r="B36" s="93" t="s">
        <v>401</v>
      </c>
      <c r="C36" s="232">
        <v>44866</v>
      </c>
      <c r="D36" s="232">
        <v>44876</v>
      </c>
      <c r="E36" s="98"/>
      <c r="F36" s="97"/>
      <c r="G36" s="232">
        <v>44866</v>
      </c>
      <c r="H36" s="232">
        <v>44876</v>
      </c>
      <c r="I36" s="96"/>
      <c r="J36" s="96"/>
      <c r="K36" s="92"/>
      <c r="L36" s="92"/>
    </row>
    <row r="37" spans="1:12" x14ac:dyDescent="0.3">
      <c r="A37" s="94" t="s">
        <v>420</v>
      </c>
      <c r="B37" s="93" t="s">
        <v>220</v>
      </c>
      <c r="C37" s="232">
        <v>43459</v>
      </c>
      <c r="D37" s="232">
        <v>43554</v>
      </c>
      <c r="E37" s="98"/>
      <c r="F37" s="97"/>
      <c r="G37" s="232">
        <v>43459</v>
      </c>
      <c r="H37" s="232">
        <v>43554</v>
      </c>
      <c r="I37" s="229">
        <v>1</v>
      </c>
      <c r="J37" s="229">
        <v>1</v>
      </c>
      <c r="K37" s="92"/>
      <c r="L37" s="92"/>
    </row>
    <row r="38" spans="1:12" x14ac:dyDescent="0.3">
      <c r="A38" s="94" t="s">
        <v>421</v>
      </c>
      <c r="B38" s="95" t="s">
        <v>219</v>
      </c>
      <c r="C38" s="233"/>
      <c r="D38" s="234"/>
      <c r="E38" s="92"/>
      <c r="F38" s="92"/>
      <c r="G38" s="233"/>
      <c r="H38" s="234"/>
      <c r="I38" s="92"/>
      <c r="J38" s="92"/>
      <c r="K38" s="92"/>
      <c r="L38" s="92"/>
    </row>
    <row r="39" spans="1:12" ht="62.4" x14ac:dyDescent="0.3">
      <c r="A39" s="94">
        <v>2</v>
      </c>
      <c r="B39" s="93" t="s">
        <v>406</v>
      </c>
      <c r="C39" s="231">
        <v>44856</v>
      </c>
      <c r="D39" s="231">
        <v>44876</v>
      </c>
      <c r="E39" s="92"/>
      <c r="F39" s="92"/>
      <c r="G39" s="231">
        <v>44774</v>
      </c>
      <c r="H39" s="231">
        <v>44864</v>
      </c>
      <c r="I39" s="92"/>
      <c r="J39" s="92"/>
      <c r="K39" s="92"/>
      <c r="L39" s="92"/>
    </row>
    <row r="40" spans="1:12" ht="33.75" customHeight="1" x14ac:dyDescent="0.3">
      <c r="A40" s="94" t="s">
        <v>218</v>
      </c>
      <c r="B40" s="93" t="s">
        <v>408</v>
      </c>
      <c r="C40" s="228">
        <v>44876</v>
      </c>
      <c r="D40" s="235">
        <v>44921</v>
      </c>
      <c r="E40" s="92"/>
      <c r="F40" s="92"/>
      <c r="G40" s="228" t="s">
        <v>506</v>
      </c>
      <c r="H40" s="235"/>
      <c r="I40" s="92"/>
      <c r="J40" s="92"/>
      <c r="K40" s="92"/>
      <c r="L40" s="92"/>
    </row>
    <row r="41" spans="1:12" ht="63" customHeight="1" x14ac:dyDescent="0.3">
      <c r="A41" s="94" t="s">
        <v>217</v>
      </c>
      <c r="B41" s="95" t="s">
        <v>491</v>
      </c>
      <c r="C41" s="233"/>
      <c r="D41" s="234"/>
      <c r="E41" s="92"/>
      <c r="F41" s="92"/>
      <c r="G41" s="233"/>
      <c r="H41" s="234"/>
      <c r="I41" s="92"/>
      <c r="J41" s="92"/>
      <c r="K41" s="92"/>
      <c r="L41" s="92"/>
    </row>
    <row r="42" spans="1:12" ht="58.5" customHeight="1" x14ac:dyDescent="0.3">
      <c r="A42" s="94">
        <v>3</v>
      </c>
      <c r="B42" s="93" t="s">
        <v>407</v>
      </c>
      <c r="C42" s="231">
        <v>44876</v>
      </c>
      <c r="D42" s="231">
        <v>44921</v>
      </c>
      <c r="E42" s="92"/>
      <c r="F42" s="92"/>
      <c r="G42" s="231">
        <v>44866</v>
      </c>
      <c r="H42" s="231">
        <v>45148</v>
      </c>
      <c r="I42" s="92"/>
      <c r="J42" s="92"/>
      <c r="K42" s="92"/>
      <c r="L42" s="92"/>
    </row>
    <row r="43" spans="1:12" ht="34.5" customHeight="1" x14ac:dyDescent="0.3">
      <c r="A43" s="94" t="s">
        <v>216</v>
      </c>
      <c r="B43" s="93" t="s">
        <v>214</v>
      </c>
      <c r="C43" s="228">
        <v>44921</v>
      </c>
      <c r="D43" s="235">
        <v>44981</v>
      </c>
      <c r="E43" s="92"/>
      <c r="F43" s="92"/>
      <c r="G43" s="228" t="s">
        <v>506</v>
      </c>
      <c r="H43" s="235"/>
      <c r="I43" s="92"/>
      <c r="J43" s="92"/>
      <c r="K43" s="92"/>
      <c r="L43" s="92"/>
    </row>
    <row r="44" spans="1:12" ht="24.75" customHeight="1" x14ac:dyDescent="0.3">
      <c r="A44" s="94" t="s">
        <v>215</v>
      </c>
      <c r="B44" s="93" t="s">
        <v>212</v>
      </c>
      <c r="C44" s="228">
        <v>44921</v>
      </c>
      <c r="D44" s="235">
        <v>45031</v>
      </c>
      <c r="E44" s="92"/>
      <c r="F44" s="92"/>
      <c r="G44" s="228" t="s">
        <v>506</v>
      </c>
      <c r="H44" s="235"/>
      <c r="I44" s="92"/>
      <c r="J44" s="92"/>
      <c r="K44" s="92"/>
      <c r="L44" s="92"/>
    </row>
    <row r="45" spans="1:12" ht="90.75" customHeight="1" x14ac:dyDescent="0.3">
      <c r="A45" s="94" t="s">
        <v>213</v>
      </c>
      <c r="B45" s="93" t="s">
        <v>412</v>
      </c>
      <c r="C45" s="228">
        <v>45031</v>
      </c>
      <c r="D45" s="235">
        <v>45061</v>
      </c>
      <c r="E45" s="92"/>
      <c r="F45" s="92"/>
      <c r="G45" s="228" t="s">
        <v>506</v>
      </c>
      <c r="H45" s="235"/>
      <c r="I45" s="92"/>
      <c r="J45" s="92"/>
      <c r="K45" s="92"/>
      <c r="L45" s="92"/>
    </row>
    <row r="46" spans="1:12" ht="167.25" customHeight="1" x14ac:dyDescent="0.3">
      <c r="A46" s="94" t="s">
        <v>211</v>
      </c>
      <c r="B46" s="93" t="s">
        <v>410</v>
      </c>
      <c r="C46" s="79" t="s">
        <v>506</v>
      </c>
      <c r="D46" s="236"/>
      <c r="E46" s="92"/>
      <c r="F46" s="92"/>
      <c r="G46" s="79" t="s">
        <v>506</v>
      </c>
      <c r="H46" s="236"/>
      <c r="I46" s="92"/>
      <c r="J46" s="92"/>
      <c r="K46" s="92"/>
      <c r="L46" s="92"/>
    </row>
    <row r="47" spans="1:12" ht="30.75" customHeight="1" x14ac:dyDescent="0.3">
      <c r="A47" s="94" t="s">
        <v>209</v>
      </c>
      <c r="B47" s="93" t="s">
        <v>210</v>
      </c>
      <c r="C47" s="228">
        <v>45061</v>
      </c>
      <c r="D47" s="235">
        <v>45091</v>
      </c>
      <c r="E47" s="92"/>
      <c r="F47" s="92"/>
      <c r="G47" s="228">
        <v>45153</v>
      </c>
      <c r="H47" s="235">
        <v>45158</v>
      </c>
      <c r="I47" s="92"/>
      <c r="J47" s="92"/>
      <c r="K47" s="92"/>
      <c r="L47" s="92"/>
    </row>
    <row r="48" spans="1:12" ht="37.5" customHeight="1" x14ac:dyDescent="0.3">
      <c r="A48" s="94" t="s">
        <v>422</v>
      </c>
      <c r="B48" s="95" t="s">
        <v>208</v>
      </c>
      <c r="C48" s="233"/>
      <c r="D48" s="234"/>
      <c r="E48" s="92"/>
      <c r="F48" s="92"/>
      <c r="G48" s="233"/>
      <c r="H48" s="234"/>
      <c r="I48" s="92"/>
      <c r="J48" s="92"/>
      <c r="K48" s="92"/>
      <c r="L48" s="92"/>
    </row>
    <row r="49" spans="1:12" ht="35.25" customHeight="1" x14ac:dyDescent="0.3">
      <c r="A49" s="94">
        <v>4</v>
      </c>
      <c r="B49" s="93" t="s">
        <v>206</v>
      </c>
      <c r="C49" s="228">
        <v>45091</v>
      </c>
      <c r="D49" s="228">
        <v>45094</v>
      </c>
      <c r="E49" s="92"/>
      <c r="F49" s="92"/>
      <c r="G49" s="228">
        <v>45159</v>
      </c>
      <c r="H49" s="228">
        <v>45162</v>
      </c>
      <c r="I49" s="92"/>
      <c r="J49" s="92"/>
      <c r="K49" s="92"/>
      <c r="L49" s="92"/>
    </row>
    <row r="50" spans="1:12" ht="86.25" customHeight="1" x14ac:dyDescent="0.3">
      <c r="A50" s="94" t="s">
        <v>207</v>
      </c>
      <c r="B50" s="93" t="s">
        <v>411</v>
      </c>
      <c r="C50" s="231">
        <v>45094</v>
      </c>
      <c r="D50" s="231">
        <v>45109</v>
      </c>
      <c r="E50" s="92"/>
      <c r="F50" s="92"/>
      <c r="G50" s="231">
        <v>45163</v>
      </c>
      <c r="H50" s="231">
        <v>45168</v>
      </c>
      <c r="I50" s="92"/>
      <c r="J50" s="92"/>
      <c r="K50" s="92"/>
      <c r="L50" s="92"/>
    </row>
    <row r="51" spans="1:12" ht="77.25" customHeight="1" x14ac:dyDescent="0.3">
      <c r="A51" s="94" t="s">
        <v>205</v>
      </c>
      <c r="B51" s="93" t="s">
        <v>413</v>
      </c>
      <c r="C51" s="231">
        <v>45109</v>
      </c>
      <c r="D51" s="231">
        <v>45139</v>
      </c>
      <c r="E51" s="92"/>
      <c r="F51" s="92"/>
      <c r="G51" s="231">
        <v>45170</v>
      </c>
      <c r="H51" s="231">
        <v>45189</v>
      </c>
      <c r="I51" s="92"/>
      <c r="J51" s="92"/>
      <c r="K51" s="92"/>
      <c r="L51" s="92"/>
    </row>
    <row r="52" spans="1:12" ht="71.25" customHeight="1" x14ac:dyDescent="0.3">
      <c r="A52" s="94" t="s">
        <v>203</v>
      </c>
      <c r="B52" s="93" t="s">
        <v>204</v>
      </c>
      <c r="C52" s="79" t="s">
        <v>506</v>
      </c>
      <c r="D52" s="79"/>
      <c r="E52" s="92"/>
      <c r="F52" s="92"/>
      <c r="G52" s="79" t="s">
        <v>506</v>
      </c>
      <c r="H52" s="79"/>
      <c r="I52" s="92"/>
      <c r="J52" s="92"/>
      <c r="K52" s="92"/>
      <c r="L52" s="92"/>
    </row>
    <row r="53" spans="1:12" ht="48" customHeight="1" x14ac:dyDescent="0.3">
      <c r="A53" s="94" t="s">
        <v>201</v>
      </c>
      <c r="B53" s="188" t="s">
        <v>414</v>
      </c>
      <c r="C53" s="231">
        <v>45139</v>
      </c>
      <c r="D53" s="231">
        <v>45169</v>
      </c>
      <c r="E53" s="92"/>
      <c r="F53" s="92"/>
      <c r="G53" s="231">
        <f>H53-30</f>
        <v>45139</v>
      </c>
      <c r="H53" s="231">
        <f>G54</f>
        <v>45169</v>
      </c>
      <c r="I53" s="92"/>
      <c r="J53" s="92"/>
      <c r="K53" s="92"/>
      <c r="L53" s="92"/>
    </row>
    <row r="54" spans="1:12" ht="46.5" customHeight="1" x14ac:dyDescent="0.3">
      <c r="A54" s="94" t="s">
        <v>415</v>
      </c>
      <c r="B54" s="93" t="s">
        <v>202</v>
      </c>
      <c r="C54" s="231">
        <v>45169</v>
      </c>
      <c r="D54" s="231">
        <v>45199</v>
      </c>
      <c r="E54" s="92"/>
      <c r="F54" s="92"/>
      <c r="G54" s="231">
        <f>H54-30</f>
        <v>45169</v>
      </c>
      <c r="H54" s="231">
        <v>45199</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11" sqref="A11:AC11"/>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11.88671875" style="70" customWidth="1"/>
    <col min="9" max="9" width="5.44140625" style="70" customWidth="1"/>
    <col min="10" max="10" width="11.88671875" style="70" customWidth="1"/>
    <col min="11" max="11" width="9.88671875" style="70" customWidth="1"/>
    <col min="12" max="12" width="11.88671875" style="69" customWidth="1"/>
    <col min="13" max="13" width="5.33203125" style="69" customWidth="1"/>
    <col min="14" max="14" width="11.88671875" style="69" customWidth="1"/>
    <col min="15" max="15" width="10.6640625" style="69" customWidth="1"/>
    <col min="16" max="16" width="11.88671875" style="69" customWidth="1"/>
    <col min="17" max="17" width="6.44140625" style="69" customWidth="1"/>
    <col min="18" max="18" width="11.88671875" style="69" customWidth="1"/>
    <col min="19" max="19" width="10.44140625" style="69" customWidth="1"/>
    <col min="20" max="20" width="11.88671875" style="69" customWidth="1"/>
    <col min="21" max="21" width="6.109375" style="69" customWidth="1"/>
    <col min="22" max="22" width="11.88671875" style="69" customWidth="1"/>
    <col min="23" max="23" width="10.109375" style="69" customWidth="1"/>
    <col min="24" max="24" width="11.88671875" style="69" customWidth="1"/>
    <col min="25" max="25" width="6.109375" style="69" customWidth="1"/>
    <col min="26" max="26" width="11.88671875" style="69" customWidth="1"/>
    <col min="27" max="27" width="10.44140625" style="69" customWidth="1"/>
    <col min="28" max="28" width="13.109375" style="69" customWidth="1"/>
    <col min="29" max="29" width="24.88671875" style="69" customWidth="1"/>
    <col min="30" max="16384" width="9.109375" style="69"/>
  </cols>
  <sheetData>
    <row r="1" spans="1:29" ht="18" x14ac:dyDescent="0.3">
      <c r="A1" s="70"/>
      <c r="B1" s="70"/>
      <c r="C1" s="70"/>
      <c r="D1" s="70"/>
      <c r="E1" s="70"/>
      <c r="F1" s="70"/>
      <c r="L1" s="70"/>
      <c r="M1" s="70"/>
      <c r="AC1" s="42" t="s">
        <v>70</v>
      </c>
    </row>
    <row r="2" spans="1:29" ht="18" x14ac:dyDescent="0.35">
      <c r="A2" s="70"/>
      <c r="B2" s="70"/>
      <c r="C2" s="70"/>
      <c r="D2" s="70"/>
      <c r="E2" s="70"/>
      <c r="F2" s="70"/>
      <c r="L2" s="70"/>
      <c r="M2" s="70"/>
      <c r="AC2" s="15" t="s">
        <v>11</v>
      </c>
    </row>
    <row r="3" spans="1:29" ht="18" x14ac:dyDescent="0.35">
      <c r="A3" s="70"/>
      <c r="B3" s="70"/>
      <c r="C3" s="70"/>
      <c r="D3" s="70"/>
      <c r="E3" s="70"/>
      <c r="F3" s="70"/>
      <c r="L3" s="70"/>
      <c r="M3" s="70"/>
      <c r="AC3" s="15" t="s">
        <v>69</v>
      </c>
    </row>
    <row r="4" spans="1:29" ht="18.75" customHeight="1" x14ac:dyDescent="0.3">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 x14ac:dyDescent="0.35">
      <c r="A5" s="70"/>
      <c r="B5" s="70"/>
      <c r="C5" s="70"/>
      <c r="D5" s="70"/>
      <c r="E5" s="70"/>
      <c r="F5" s="70"/>
      <c r="L5" s="70"/>
      <c r="M5" s="70"/>
      <c r="AC5" s="15"/>
    </row>
    <row r="6" spans="1:29" ht="17.399999999999999" x14ac:dyDescent="0.3">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7.399999999999999" x14ac:dyDescent="0.3">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7.399999999999999" x14ac:dyDescent="0.3">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3">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7.399999999999999" x14ac:dyDescent="0.3">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7.399999999999999" x14ac:dyDescent="0.3">
      <c r="A11" s="294" t="str">
        <f>'1. паспорт местоположение'!A12:C12</f>
        <v>H_TP1200.VL.0025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3">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5">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7.399999999999999" x14ac:dyDescent="0.3">
      <c r="A14" s="294" t="str">
        <f>'1. паспорт местоположение'!A15:C15</f>
        <v xml:space="preserve">Реконструкция ВЛ 110 кВ Пыть-Ях-Парус 1,2 (замена 40 опор, 2х11 км провода)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3">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3">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3">
      <c r="A17" s="70"/>
      <c r="L17" s="70"/>
      <c r="M17" s="70"/>
      <c r="N17" s="70"/>
      <c r="O17" s="70"/>
      <c r="P17" s="70"/>
      <c r="Q17" s="70"/>
      <c r="R17" s="70"/>
      <c r="S17" s="70"/>
      <c r="T17" s="70"/>
      <c r="U17" s="70"/>
      <c r="V17" s="70"/>
      <c r="W17" s="70"/>
      <c r="X17" s="70"/>
      <c r="Y17" s="70"/>
      <c r="Z17" s="70"/>
      <c r="AA17" s="70"/>
      <c r="AB17" s="70"/>
    </row>
    <row r="18" spans="1:32" x14ac:dyDescent="0.3">
      <c r="A18" s="429" t="s">
        <v>461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3">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3">
      <c r="A20" s="426" t="s">
        <v>200</v>
      </c>
      <c r="B20" s="426" t="s">
        <v>199</v>
      </c>
      <c r="C20" s="424" t="s">
        <v>198</v>
      </c>
      <c r="D20" s="424"/>
      <c r="E20" s="428" t="s">
        <v>197</v>
      </c>
      <c r="F20" s="428"/>
      <c r="G20" s="426" t="s">
        <v>502</v>
      </c>
      <c r="H20" s="422" t="s">
        <v>496</v>
      </c>
      <c r="I20" s="423"/>
      <c r="J20" s="423"/>
      <c r="K20" s="423"/>
      <c r="L20" s="422" t="s">
        <v>497</v>
      </c>
      <c r="M20" s="423"/>
      <c r="N20" s="423"/>
      <c r="O20" s="423"/>
      <c r="P20" s="422" t="s">
        <v>498</v>
      </c>
      <c r="Q20" s="423"/>
      <c r="R20" s="423"/>
      <c r="S20" s="423"/>
      <c r="T20" s="422" t="s">
        <v>499</v>
      </c>
      <c r="U20" s="423"/>
      <c r="V20" s="423"/>
      <c r="W20" s="423"/>
      <c r="X20" s="422" t="s">
        <v>500</v>
      </c>
      <c r="Y20" s="423"/>
      <c r="Z20" s="423"/>
      <c r="AA20" s="423"/>
      <c r="AB20" s="430" t="s">
        <v>196</v>
      </c>
      <c r="AC20" s="430"/>
      <c r="AD20" s="88"/>
      <c r="AE20" s="88"/>
      <c r="AF20" s="88"/>
    </row>
    <row r="21" spans="1:32" ht="99.75" customHeight="1" x14ac:dyDescent="0.3">
      <c r="A21" s="427"/>
      <c r="B21" s="427"/>
      <c r="C21" s="424"/>
      <c r="D21" s="424"/>
      <c r="E21" s="428"/>
      <c r="F21" s="428"/>
      <c r="G21" s="427"/>
      <c r="H21" s="411" t="s">
        <v>3</v>
      </c>
      <c r="I21" s="411"/>
      <c r="J21" s="411" t="s">
        <v>194</v>
      </c>
      <c r="K21" s="411"/>
      <c r="L21" s="411" t="s">
        <v>3</v>
      </c>
      <c r="M21" s="411"/>
      <c r="N21" s="411" t="s">
        <v>194</v>
      </c>
      <c r="O21" s="411"/>
      <c r="P21" s="411" t="s">
        <v>3</v>
      </c>
      <c r="Q21" s="411"/>
      <c r="R21" s="411" t="s">
        <v>194</v>
      </c>
      <c r="S21" s="411"/>
      <c r="T21" s="411" t="s">
        <v>3</v>
      </c>
      <c r="U21" s="411"/>
      <c r="V21" s="411" t="s">
        <v>194</v>
      </c>
      <c r="W21" s="411"/>
      <c r="X21" s="411" t="s">
        <v>3</v>
      </c>
      <c r="Y21" s="411"/>
      <c r="Z21" s="411" t="s">
        <v>194</v>
      </c>
      <c r="AA21" s="411"/>
      <c r="AB21" s="430"/>
      <c r="AC21" s="430"/>
    </row>
    <row r="22" spans="1:32" ht="89.25" customHeight="1" x14ac:dyDescent="0.3">
      <c r="A22" s="418"/>
      <c r="B22" s="418"/>
      <c r="C22" s="205" t="s">
        <v>3</v>
      </c>
      <c r="D22" s="205" t="s">
        <v>194</v>
      </c>
      <c r="E22" s="206" t="s">
        <v>501</v>
      </c>
      <c r="F22" s="206" t="s">
        <v>503</v>
      </c>
      <c r="G22" s="418"/>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05" t="s">
        <v>195</v>
      </c>
      <c r="AC22" s="205" t="s">
        <v>194</v>
      </c>
    </row>
    <row r="23" spans="1:32" ht="19.5" customHeight="1" x14ac:dyDescent="0.3">
      <c r="A23" s="80">
        <v>1</v>
      </c>
      <c r="B23" s="80">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3">
      <c r="A24" s="85">
        <v>1</v>
      </c>
      <c r="B24" s="84" t="s">
        <v>193</v>
      </c>
      <c r="C24" s="87">
        <v>290.28010000000006</v>
      </c>
      <c r="D24" s="87">
        <v>299.09055636999994</v>
      </c>
      <c r="E24" s="78"/>
      <c r="F24" s="78"/>
      <c r="G24" s="87">
        <v>23.043434470000001</v>
      </c>
      <c r="H24" s="87"/>
      <c r="I24" s="87"/>
      <c r="J24" s="87">
        <v>262.95315191000003</v>
      </c>
      <c r="K24" s="87"/>
      <c r="L24" s="87"/>
      <c r="M24" s="87"/>
      <c r="N24" s="87"/>
      <c r="O24" s="87"/>
      <c r="P24" s="87"/>
      <c r="Q24" s="87"/>
      <c r="R24" s="87"/>
      <c r="S24" s="87"/>
      <c r="T24" s="87"/>
      <c r="U24" s="87"/>
      <c r="V24" s="87"/>
      <c r="W24" s="87"/>
      <c r="X24" s="87"/>
      <c r="Y24" s="87"/>
      <c r="Z24" s="87"/>
      <c r="AA24" s="87"/>
      <c r="AB24" s="87"/>
      <c r="AC24" s="87">
        <v>262.95315191000003</v>
      </c>
    </row>
    <row r="25" spans="1:32" ht="24" customHeight="1" x14ac:dyDescent="0.3">
      <c r="A25" s="82" t="s">
        <v>192</v>
      </c>
      <c r="B25" s="54" t="s">
        <v>191</v>
      </c>
      <c r="C25" s="222"/>
      <c r="D25" s="222"/>
      <c r="E25" s="78"/>
      <c r="F25" s="78"/>
      <c r="G25" s="87"/>
      <c r="H25" s="87"/>
      <c r="I25" s="87"/>
      <c r="J25" s="87"/>
      <c r="K25" s="87"/>
      <c r="L25" s="87"/>
      <c r="M25" s="87"/>
      <c r="N25" s="87"/>
      <c r="O25" s="87"/>
      <c r="P25" s="87"/>
      <c r="Q25" s="87"/>
      <c r="R25" s="87"/>
      <c r="S25" s="87"/>
      <c r="T25" s="87"/>
      <c r="U25" s="87"/>
      <c r="V25" s="87"/>
      <c r="W25" s="87"/>
      <c r="X25" s="87"/>
      <c r="Y25" s="87"/>
      <c r="Z25" s="87"/>
      <c r="AA25" s="87"/>
      <c r="AB25" s="87"/>
      <c r="AC25" s="87"/>
    </row>
    <row r="26" spans="1:32" x14ac:dyDescent="0.3">
      <c r="A26" s="82" t="s">
        <v>190</v>
      </c>
      <c r="B26" s="54" t="s">
        <v>189</v>
      </c>
      <c r="C26" s="79"/>
      <c r="D26" s="79"/>
      <c r="E26" s="79"/>
      <c r="F26" s="79"/>
      <c r="G26" s="87"/>
      <c r="H26" s="222"/>
      <c r="I26" s="222"/>
      <c r="J26" s="222"/>
      <c r="K26" s="222"/>
      <c r="L26" s="222"/>
      <c r="M26" s="222"/>
      <c r="N26" s="222"/>
      <c r="O26" s="79"/>
      <c r="P26" s="79"/>
      <c r="Q26" s="79"/>
      <c r="R26" s="79"/>
      <c r="S26" s="79"/>
      <c r="T26" s="79"/>
      <c r="U26" s="79"/>
      <c r="V26" s="79"/>
      <c r="W26" s="79"/>
      <c r="X26" s="79"/>
      <c r="Y26" s="79"/>
      <c r="Z26" s="79"/>
      <c r="AA26" s="79"/>
      <c r="AB26" s="79"/>
      <c r="AC26" s="222"/>
    </row>
    <row r="27" spans="1:32" ht="31.2" x14ac:dyDescent="0.3">
      <c r="A27" s="82" t="s">
        <v>188</v>
      </c>
      <c r="B27" s="54" t="s">
        <v>396</v>
      </c>
      <c r="C27" s="79"/>
      <c r="D27" s="79"/>
      <c r="E27" s="79"/>
      <c r="F27" s="79"/>
      <c r="G27" s="256"/>
      <c r="H27" s="54"/>
      <c r="I27" s="54"/>
      <c r="J27" s="54"/>
      <c r="K27" s="54"/>
      <c r="L27" s="54"/>
      <c r="M27" s="54"/>
      <c r="N27" s="54"/>
      <c r="O27" s="79"/>
      <c r="P27" s="79"/>
      <c r="Q27" s="79"/>
      <c r="R27" s="79"/>
      <c r="S27" s="79"/>
      <c r="T27" s="79"/>
      <c r="U27" s="79"/>
      <c r="V27" s="79"/>
      <c r="W27" s="79"/>
      <c r="X27" s="79"/>
      <c r="Y27" s="79"/>
      <c r="Z27" s="79"/>
      <c r="AA27" s="79"/>
      <c r="AB27" s="79"/>
      <c r="AC27" s="54"/>
    </row>
    <row r="28" spans="1:32" x14ac:dyDescent="0.3">
      <c r="A28" s="82" t="s">
        <v>187</v>
      </c>
      <c r="B28" s="54" t="s">
        <v>186</v>
      </c>
      <c r="C28" s="79"/>
      <c r="D28" s="79"/>
      <c r="E28" s="79"/>
      <c r="F28" s="79"/>
      <c r="G28" s="256"/>
      <c r="H28" s="54"/>
      <c r="I28" s="54"/>
      <c r="J28" s="54"/>
      <c r="K28" s="54"/>
      <c r="L28" s="54"/>
      <c r="M28" s="54"/>
      <c r="N28" s="54"/>
      <c r="O28" s="79"/>
      <c r="P28" s="79"/>
      <c r="Q28" s="79"/>
      <c r="R28" s="79"/>
      <c r="S28" s="79"/>
      <c r="T28" s="79"/>
      <c r="U28" s="79"/>
      <c r="V28" s="79"/>
      <c r="W28" s="79"/>
      <c r="X28" s="79"/>
      <c r="Y28" s="79"/>
      <c r="Z28" s="79"/>
      <c r="AA28" s="79"/>
      <c r="AB28" s="79"/>
      <c r="AC28" s="54"/>
    </row>
    <row r="29" spans="1:32" x14ac:dyDescent="0.3">
      <c r="A29" s="82" t="s">
        <v>185</v>
      </c>
      <c r="B29" s="86" t="s">
        <v>184</v>
      </c>
      <c r="C29" s="79"/>
      <c r="D29" s="79"/>
      <c r="E29" s="79"/>
      <c r="F29" s="79"/>
      <c r="G29" s="256"/>
      <c r="H29" s="54"/>
      <c r="I29" s="54"/>
      <c r="J29" s="54"/>
      <c r="K29" s="54"/>
      <c r="L29" s="54"/>
      <c r="M29" s="54"/>
      <c r="N29" s="54"/>
      <c r="O29" s="79"/>
      <c r="P29" s="79"/>
      <c r="Q29" s="79"/>
      <c r="R29" s="79"/>
      <c r="S29" s="79"/>
      <c r="T29" s="79"/>
      <c r="U29" s="79"/>
      <c r="V29" s="79"/>
      <c r="W29" s="79"/>
      <c r="X29" s="79"/>
      <c r="Y29" s="79"/>
      <c r="Z29" s="79"/>
      <c r="AA29" s="79"/>
      <c r="AB29" s="79"/>
      <c r="AC29" s="54"/>
    </row>
    <row r="30" spans="1:32" ht="46.8" x14ac:dyDescent="0.3">
      <c r="A30" s="85" t="s">
        <v>64</v>
      </c>
      <c r="B30" s="84" t="s">
        <v>183</v>
      </c>
      <c r="C30" s="87">
        <v>243.40383999999997</v>
      </c>
      <c r="D30" s="87">
        <v>250.67077257</v>
      </c>
      <c r="E30" s="222"/>
      <c r="F30" s="222"/>
      <c r="G30" s="87">
        <v>27.07436027</v>
      </c>
      <c r="H30" s="54"/>
      <c r="I30" s="54"/>
      <c r="J30" s="87">
        <v>212.26534831000004</v>
      </c>
      <c r="K30" s="54"/>
      <c r="L30" s="54"/>
      <c r="M30" s="54"/>
      <c r="N30" s="54"/>
      <c r="O30" s="79"/>
      <c r="P30" s="79"/>
      <c r="Q30" s="79"/>
      <c r="R30" s="79"/>
      <c r="S30" s="79"/>
      <c r="T30" s="79"/>
      <c r="U30" s="79"/>
      <c r="V30" s="79"/>
      <c r="W30" s="79"/>
      <c r="X30" s="79"/>
      <c r="Y30" s="79"/>
      <c r="Z30" s="79"/>
      <c r="AA30" s="79"/>
      <c r="AB30" s="79"/>
      <c r="AC30" s="87">
        <v>212.26534831000004</v>
      </c>
    </row>
    <row r="31" spans="1:32" x14ac:dyDescent="0.3">
      <c r="A31" s="85" t="s">
        <v>182</v>
      </c>
      <c r="B31" s="54" t="s">
        <v>181</v>
      </c>
      <c r="C31" s="257">
        <v>8.8145300000000013</v>
      </c>
      <c r="D31" s="256">
        <v>8.8145300000000013</v>
      </c>
      <c r="E31" s="222"/>
      <c r="F31" s="222"/>
      <c r="G31" s="54"/>
      <c r="H31" s="54"/>
      <c r="I31" s="54"/>
      <c r="J31" s="54"/>
      <c r="K31" s="54"/>
      <c r="L31" s="54"/>
      <c r="M31" s="54"/>
      <c r="N31" s="54"/>
      <c r="O31" s="79"/>
      <c r="P31" s="79"/>
      <c r="Q31" s="79"/>
      <c r="R31" s="79"/>
      <c r="S31" s="79"/>
      <c r="T31" s="79"/>
      <c r="U31" s="79"/>
      <c r="V31" s="79"/>
      <c r="W31" s="79"/>
      <c r="X31" s="79"/>
      <c r="Y31" s="79"/>
      <c r="Z31" s="79"/>
      <c r="AA31" s="79"/>
      <c r="AB31" s="79"/>
      <c r="AC31" s="54"/>
    </row>
    <row r="32" spans="1:32" ht="31.2" x14ac:dyDescent="0.3">
      <c r="A32" s="85" t="s">
        <v>180</v>
      </c>
      <c r="B32" s="54" t="s">
        <v>179</v>
      </c>
      <c r="C32" s="257">
        <v>202.40548999999999</v>
      </c>
      <c r="D32" s="256">
        <v>209.94405215</v>
      </c>
      <c r="E32" s="222"/>
      <c r="F32" s="222"/>
      <c r="G32" s="54"/>
      <c r="H32" s="54"/>
      <c r="I32" s="54"/>
      <c r="J32" s="54"/>
      <c r="K32" s="54"/>
      <c r="L32" s="54"/>
      <c r="M32" s="54"/>
      <c r="N32" s="54"/>
      <c r="O32" s="79"/>
      <c r="P32" s="79"/>
      <c r="Q32" s="79"/>
      <c r="R32" s="79"/>
      <c r="S32" s="79"/>
      <c r="T32" s="79"/>
      <c r="U32" s="79"/>
      <c r="V32" s="79"/>
      <c r="W32" s="79"/>
      <c r="X32" s="79"/>
      <c r="Y32" s="79"/>
      <c r="Z32" s="79"/>
      <c r="AA32" s="79"/>
      <c r="AB32" s="79"/>
      <c r="AC32" s="54"/>
    </row>
    <row r="33" spans="1:29" x14ac:dyDescent="0.3">
      <c r="A33" s="85" t="s">
        <v>178</v>
      </c>
      <c r="B33" s="54" t="s">
        <v>177</v>
      </c>
      <c r="C33" s="257">
        <v>0</v>
      </c>
      <c r="D33" s="256"/>
      <c r="E33" s="222"/>
      <c r="F33" s="222"/>
      <c r="G33" s="54"/>
      <c r="H33" s="54"/>
      <c r="I33" s="54"/>
      <c r="J33" s="54"/>
      <c r="K33" s="54"/>
      <c r="L33" s="54"/>
      <c r="M33" s="54"/>
      <c r="N33" s="54"/>
      <c r="O33" s="79"/>
      <c r="P33" s="79"/>
      <c r="Q33" s="79"/>
      <c r="R33" s="79"/>
      <c r="S33" s="79"/>
      <c r="T33" s="79"/>
      <c r="U33" s="79"/>
      <c r="V33" s="79"/>
      <c r="W33" s="79"/>
      <c r="X33" s="79"/>
      <c r="Y33" s="79"/>
      <c r="Z33" s="79"/>
      <c r="AA33" s="79"/>
      <c r="AB33" s="79"/>
      <c r="AC33" s="54"/>
    </row>
    <row r="34" spans="1:29" x14ac:dyDescent="0.3">
      <c r="A34" s="85" t="s">
        <v>176</v>
      </c>
      <c r="B34" s="54" t="s">
        <v>175</v>
      </c>
      <c r="C34" s="257">
        <v>32.183819999999997</v>
      </c>
      <c r="D34" s="256">
        <v>31.912190420000002</v>
      </c>
      <c r="E34" s="222"/>
      <c r="F34" s="222"/>
      <c r="G34" s="54"/>
      <c r="H34" s="54"/>
      <c r="I34" s="54"/>
      <c r="J34" s="54"/>
      <c r="K34" s="54"/>
      <c r="L34" s="54"/>
      <c r="M34" s="54"/>
      <c r="N34" s="54"/>
      <c r="O34" s="79"/>
      <c r="P34" s="79"/>
      <c r="Q34" s="79"/>
      <c r="R34" s="79"/>
      <c r="S34" s="79"/>
      <c r="T34" s="79"/>
      <c r="U34" s="79"/>
      <c r="V34" s="79"/>
      <c r="W34" s="79"/>
      <c r="X34" s="79"/>
      <c r="Y34" s="79"/>
      <c r="Z34" s="79"/>
      <c r="AA34" s="79"/>
      <c r="AB34" s="79"/>
      <c r="AC34" s="54"/>
    </row>
    <row r="35" spans="1:29" ht="31.2" x14ac:dyDescent="0.3">
      <c r="A35" s="85" t="s">
        <v>63</v>
      </c>
      <c r="B35" s="84" t="s">
        <v>174</v>
      </c>
      <c r="C35" s="84"/>
      <c r="D35" s="222"/>
      <c r="E35" s="54"/>
      <c r="F35" s="54"/>
      <c r="G35" s="54"/>
      <c r="H35" s="54"/>
      <c r="I35" s="54"/>
      <c r="J35" s="54"/>
      <c r="K35" s="54"/>
      <c r="L35" s="54"/>
      <c r="M35" s="54"/>
      <c r="N35" s="54"/>
      <c r="O35" s="79"/>
      <c r="P35" s="79"/>
      <c r="Q35" s="79"/>
      <c r="R35" s="79"/>
      <c r="S35" s="79"/>
      <c r="T35" s="79"/>
      <c r="U35" s="79"/>
      <c r="V35" s="79"/>
      <c r="W35" s="79"/>
      <c r="X35" s="79"/>
      <c r="Y35" s="79"/>
      <c r="Z35" s="79"/>
      <c r="AA35" s="79"/>
      <c r="AB35" s="79"/>
      <c r="AC35" s="54"/>
    </row>
    <row r="36" spans="1:29" ht="31.2" x14ac:dyDescent="0.3">
      <c r="A36" s="82" t="s">
        <v>173</v>
      </c>
      <c r="B36" s="81" t="s">
        <v>172</v>
      </c>
      <c r="C36" s="81"/>
      <c r="D36" s="222"/>
      <c r="E36" s="54"/>
      <c r="F36" s="54"/>
      <c r="G36" s="54"/>
      <c r="H36" s="54"/>
      <c r="I36" s="54"/>
      <c r="J36" s="54"/>
      <c r="K36" s="54"/>
      <c r="L36" s="54"/>
      <c r="M36" s="54"/>
      <c r="N36" s="54"/>
      <c r="O36" s="79"/>
      <c r="P36" s="79"/>
      <c r="Q36" s="79"/>
      <c r="R36" s="79"/>
      <c r="S36" s="79"/>
      <c r="T36" s="79"/>
      <c r="U36" s="79"/>
      <c r="V36" s="79"/>
      <c r="W36" s="79"/>
      <c r="X36" s="79"/>
      <c r="Y36" s="79"/>
      <c r="Z36" s="79"/>
      <c r="AA36" s="79"/>
      <c r="AB36" s="79"/>
      <c r="AC36" s="54"/>
    </row>
    <row r="37" spans="1:29" x14ac:dyDescent="0.3">
      <c r="A37" s="82" t="s">
        <v>171</v>
      </c>
      <c r="B37" s="81" t="s">
        <v>161</v>
      </c>
      <c r="C37" s="81"/>
      <c r="D37" s="222"/>
      <c r="E37" s="54"/>
      <c r="F37" s="54"/>
      <c r="G37" s="54"/>
      <c r="H37" s="54"/>
      <c r="I37" s="54"/>
      <c r="J37" s="54"/>
      <c r="K37" s="54"/>
      <c r="L37" s="54"/>
      <c r="M37" s="54"/>
      <c r="N37" s="54"/>
      <c r="O37" s="79"/>
      <c r="P37" s="79"/>
      <c r="Q37" s="79"/>
      <c r="R37" s="79"/>
      <c r="S37" s="79"/>
      <c r="T37" s="79"/>
      <c r="U37" s="79"/>
      <c r="V37" s="79"/>
      <c r="W37" s="79"/>
      <c r="X37" s="79"/>
      <c r="Y37" s="79"/>
      <c r="Z37" s="79"/>
      <c r="AA37" s="79"/>
      <c r="AB37" s="79"/>
      <c r="AC37" s="54"/>
    </row>
    <row r="38" spans="1:29" x14ac:dyDescent="0.3">
      <c r="A38" s="82" t="s">
        <v>170</v>
      </c>
      <c r="B38" s="81" t="s">
        <v>159</v>
      </c>
      <c r="C38" s="81"/>
      <c r="D38" s="222"/>
      <c r="E38" s="54"/>
      <c r="F38" s="54"/>
      <c r="G38" s="54"/>
      <c r="H38" s="54"/>
      <c r="I38" s="54"/>
      <c r="J38" s="54"/>
      <c r="K38" s="54"/>
      <c r="L38" s="54"/>
      <c r="M38" s="54"/>
      <c r="N38" s="54"/>
      <c r="O38" s="79"/>
      <c r="P38" s="79"/>
      <c r="Q38" s="79"/>
      <c r="R38" s="79"/>
      <c r="S38" s="79"/>
      <c r="T38" s="79"/>
      <c r="U38" s="79"/>
      <c r="V38" s="79"/>
      <c r="W38" s="79"/>
      <c r="X38" s="79"/>
      <c r="Y38" s="79"/>
      <c r="Z38" s="79"/>
      <c r="AA38" s="79"/>
      <c r="AB38" s="79"/>
      <c r="AC38" s="54"/>
    </row>
    <row r="39" spans="1:29" ht="31.2" x14ac:dyDescent="0.3">
      <c r="A39" s="82" t="s">
        <v>169</v>
      </c>
      <c r="B39" s="54" t="s">
        <v>157</v>
      </c>
      <c r="C39" s="54"/>
      <c r="D39" s="222"/>
      <c r="E39" s="54"/>
      <c r="F39" s="54"/>
      <c r="G39" s="54"/>
      <c r="H39" s="54"/>
      <c r="I39" s="54"/>
      <c r="J39" s="54"/>
      <c r="K39" s="54"/>
      <c r="L39" s="54"/>
      <c r="M39" s="54"/>
      <c r="N39" s="54"/>
      <c r="O39" s="79"/>
      <c r="P39" s="79"/>
      <c r="Q39" s="79"/>
      <c r="R39" s="79"/>
      <c r="S39" s="79"/>
      <c r="T39" s="79"/>
      <c r="U39" s="79"/>
      <c r="V39" s="79"/>
      <c r="W39" s="79"/>
      <c r="X39" s="79"/>
      <c r="Y39" s="79"/>
      <c r="Z39" s="79"/>
      <c r="AA39" s="79"/>
      <c r="AB39" s="79"/>
      <c r="AC39" s="54"/>
    </row>
    <row r="40" spans="1:29" ht="31.2" x14ac:dyDescent="0.3">
      <c r="A40" s="82" t="s">
        <v>168</v>
      </c>
      <c r="B40" s="54" t="s">
        <v>155</v>
      </c>
      <c r="C40" s="256">
        <v>21.64</v>
      </c>
      <c r="D40" s="79">
        <v>21.646000000000001</v>
      </c>
      <c r="E40" s="54"/>
      <c r="F40" s="54"/>
      <c r="G40" s="54"/>
      <c r="H40" s="54"/>
      <c r="I40" s="54"/>
      <c r="J40" s="79">
        <v>21.646000000000001</v>
      </c>
      <c r="K40" s="54"/>
      <c r="L40" s="54"/>
      <c r="M40" s="54"/>
      <c r="N40" s="54"/>
      <c r="O40" s="79"/>
      <c r="P40" s="79"/>
      <c r="Q40" s="79"/>
      <c r="R40" s="79"/>
      <c r="S40" s="79"/>
      <c r="T40" s="79"/>
      <c r="U40" s="79"/>
      <c r="V40" s="79"/>
      <c r="W40" s="79"/>
      <c r="X40" s="79"/>
      <c r="Y40" s="79"/>
      <c r="Z40" s="79"/>
      <c r="AA40" s="79"/>
      <c r="AB40" s="79"/>
      <c r="AC40" s="79">
        <v>21.646000000000001</v>
      </c>
    </row>
    <row r="41" spans="1:29" x14ac:dyDescent="0.3">
      <c r="A41" s="82" t="s">
        <v>167</v>
      </c>
      <c r="B41" s="54" t="s">
        <v>153</v>
      </c>
      <c r="C41" s="54"/>
      <c r="D41" s="222"/>
      <c r="E41" s="54"/>
      <c r="F41" s="54"/>
      <c r="G41" s="54"/>
      <c r="H41" s="54"/>
      <c r="I41" s="54"/>
      <c r="J41" s="222"/>
      <c r="K41" s="54"/>
      <c r="L41" s="54"/>
      <c r="M41" s="54"/>
      <c r="N41" s="54"/>
      <c r="O41" s="79"/>
      <c r="P41" s="79"/>
      <c r="Q41" s="79"/>
      <c r="R41" s="79"/>
      <c r="S41" s="79"/>
      <c r="T41" s="79"/>
      <c r="U41" s="79"/>
      <c r="V41" s="79"/>
      <c r="W41" s="79"/>
      <c r="X41" s="79"/>
      <c r="Y41" s="79"/>
      <c r="Z41" s="79"/>
      <c r="AA41" s="79"/>
      <c r="AB41" s="79"/>
      <c r="AC41" s="222"/>
    </row>
    <row r="42" spans="1:29" ht="18.600000000000001" x14ac:dyDescent="0.3">
      <c r="A42" s="82" t="s">
        <v>166</v>
      </c>
      <c r="B42" s="81" t="s">
        <v>151</v>
      </c>
      <c r="C42" s="79">
        <v>40</v>
      </c>
      <c r="D42" s="79">
        <v>40</v>
      </c>
      <c r="E42" s="54"/>
      <c r="F42" s="54"/>
      <c r="G42" s="54"/>
      <c r="H42" s="54"/>
      <c r="I42" s="54"/>
      <c r="J42" s="79">
        <v>40</v>
      </c>
      <c r="K42" s="54"/>
      <c r="L42" s="54"/>
      <c r="M42" s="54"/>
      <c r="N42" s="54"/>
      <c r="O42" s="79"/>
      <c r="P42" s="79"/>
      <c r="Q42" s="79"/>
      <c r="R42" s="79"/>
      <c r="S42" s="79"/>
      <c r="T42" s="79"/>
      <c r="U42" s="79"/>
      <c r="V42" s="79"/>
      <c r="W42" s="79"/>
      <c r="X42" s="79"/>
      <c r="Y42" s="79"/>
      <c r="Z42" s="79"/>
      <c r="AA42" s="79"/>
      <c r="AB42" s="79"/>
      <c r="AC42" s="79">
        <v>40</v>
      </c>
    </row>
    <row r="43" spans="1:29" x14ac:dyDescent="0.3">
      <c r="A43" s="85" t="s">
        <v>62</v>
      </c>
      <c r="B43" s="84" t="s">
        <v>165</v>
      </c>
      <c r="C43" s="84"/>
      <c r="D43" s="222"/>
      <c r="E43" s="54"/>
      <c r="F43" s="54"/>
      <c r="G43" s="54"/>
      <c r="H43" s="54"/>
      <c r="I43" s="54"/>
      <c r="J43" s="222"/>
      <c r="K43" s="54"/>
      <c r="L43" s="54"/>
      <c r="M43" s="54"/>
      <c r="N43" s="54"/>
      <c r="O43" s="79"/>
      <c r="P43" s="79"/>
      <c r="Q43" s="79"/>
      <c r="R43" s="79"/>
      <c r="S43" s="79"/>
      <c r="T43" s="79"/>
      <c r="U43" s="79"/>
      <c r="V43" s="79"/>
      <c r="W43" s="79"/>
      <c r="X43" s="79"/>
      <c r="Y43" s="79"/>
      <c r="Z43" s="79"/>
      <c r="AA43" s="79"/>
      <c r="AB43" s="79"/>
      <c r="AC43" s="222"/>
    </row>
    <row r="44" spans="1:29" x14ac:dyDescent="0.3">
      <c r="A44" s="82" t="s">
        <v>164</v>
      </c>
      <c r="B44" s="54" t="s">
        <v>163</v>
      </c>
      <c r="C44" s="54"/>
      <c r="D44" s="222"/>
      <c r="E44" s="54"/>
      <c r="F44" s="54"/>
      <c r="G44" s="54"/>
      <c r="H44" s="54"/>
      <c r="I44" s="54"/>
      <c r="J44" s="222"/>
      <c r="K44" s="54"/>
      <c r="L44" s="54"/>
      <c r="M44" s="54"/>
      <c r="N44" s="54"/>
      <c r="O44" s="79"/>
      <c r="P44" s="79"/>
      <c r="Q44" s="79"/>
      <c r="R44" s="79"/>
      <c r="S44" s="79"/>
      <c r="T44" s="79"/>
      <c r="U44" s="79"/>
      <c r="V44" s="79"/>
      <c r="W44" s="79"/>
      <c r="X44" s="79"/>
      <c r="Y44" s="79"/>
      <c r="Z44" s="79"/>
      <c r="AA44" s="79"/>
      <c r="AB44" s="79"/>
      <c r="AC44" s="222"/>
    </row>
    <row r="45" spans="1:29" x14ac:dyDescent="0.3">
      <c r="A45" s="82" t="s">
        <v>162</v>
      </c>
      <c r="B45" s="54" t="s">
        <v>161</v>
      </c>
      <c r="C45" s="54"/>
      <c r="D45" s="222"/>
      <c r="E45" s="54"/>
      <c r="F45" s="54"/>
      <c r="G45" s="54"/>
      <c r="H45" s="54"/>
      <c r="I45" s="54"/>
      <c r="J45" s="222"/>
      <c r="K45" s="54"/>
      <c r="L45" s="54"/>
      <c r="M45" s="54"/>
      <c r="N45" s="54"/>
      <c r="O45" s="79"/>
      <c r="P45" s="79"/>
      <c r="Q45" s="79"/>
      <c r="R45" s="79"/>
      <c r="S45" s="79"/>
      <c r="T45" s="79"/>
      <c r="U45" s="79"/>
      <c r="V45" s="79"/>
      <c r="W45" s="79"/>
      <c r="X45" s="79"/>
      <c r="Y45" s="79"/>
      <c r="Z45" s="79"/>
      <c r="AA45" s="79"/>
      <c r="AB45" s="79"/>
      <c r="AC45" s="222"/>
    </row>
    <row r="46" spans="1:29" x14ac:dyDescent="0.3">
      <c r="A46" s="82" t="s">
        <v>160</v>
      </c>
      <c r="B46" s="54" t="s">
        <v>159</v>
      </c>
      <c r="C46" s="54"/>
      <c r="D46" s="222"/>
      <c r="E46" s="54"/>
      <c r="F46" s="54"/>
      <c r="G46" s="54"/>
      <c r="H46" s="54"/>
      <c r="I46" s="54"/>
      <c r="J46" s="222"/>
      <c r="K46" s="54"/>
      <c r="L46" s="54"/>
      <c r="M46" s="54"/>
      <c r="N46" s="54"/>
      <c r="O46" s="79"/>
      <c r="P46" s="79"/>
      <c r="Q46" s="79"/>
      <c r="R46" s="79"/>
      <c r="S46" s="79"/>
      <c r="T46" s="79"/>
      <c r="U46" s="79"/>
      <c r="V46" s="79"/>
      <c r="W46" s="79"/>
      <c r="X46" s="79"/>
      <c r="Y46" s="79"/>
      <c r="Z46" s="79"/>
      <c r="AA46" s="79"/>
      <c r="AB46" s="79"/>
      <c r="AC46" s="222"/>
    </row>
    <row r="47" spans="1:29" ht="31.2" x14ac:dyDescent="0.3">
      <c r="A47" s="82" t="s">
        <v>158</v>
      </c>
      <c r="B47" s="54" t="s">
        <v>157</v>
      </c>
      <c r="C47" s="54"/>
      <c r="D47" s="222"/>
      <c r="E47" s="54"/>
      <c r="F47" s="54"/>
      <c r="G47" s="54"/>
      <c r="H47" s="54"/>
      <c r="I47" s="54"/>
      <c r="J47" s="222"/>
      <c r="K47" s="54"/>
      <c r="L47" s="54"/>
      <c r="M47" s="54"/>
      <c r="N47" s="54"/>
      <c r="O47" s="79"/>
      <c r="P47" s="79"/>
      <c r="Q47" s="79"/>
      <c r="R47" s="79"/>
      <c r="S47" s="79"/>
      <c r="T47" s="79"/>
      <c r="U47" s="79"/>
      <c r="V47" s="79"/>
      <c r="W47" s="79"/>
      <c r="X47" s="79"/>
      <c r="Y47" s="79"/>
      <c r="Z47" s="79"/>
      <c r="AA47" s="79"/>
      <c r="AB47" s="79"/>
      <c r="AC47" s="222"/>
    </row>
    <row r="48" spans="1:29" ht="31.2" x14ac:dyDescent="0.3">
      <c r="A48" s="82" t="s">
        <v>156</v>
      </c>
      <c r="B48" s="54" t="s">
        <v>155</v>
      </c>
      <c r="C48" s="256">
        <v>21.64</v>
      </c>
      <c r="D48" s="79">
        <v>21.646000000000001</v>
      </c>
      <c r="E48" s="54"/>
      <c r="F48" s="54"/>
      <c r="G48" s="54"/>
      <c r="H48" s="54"/>
      <c r="I48" s="54"/>
      <c r="J48" s="79">
        <v>21.646000000000001</v>
      </c>
      <c r="K48" s="54"/>
      <c r="L48" s="54"/>
      <c r="M48" s="54"/>
      <c r="N48" s="54"/>
      <c r="O48" s="79"/>
      <c r="P48" s="79"/>
      <c r="Q48" s="79"/>
      <c r="R48" s="79"/>
      <c r="S48" s="79"/>
      <c r="T48" s="79"/>
      <c r="U48" s="79"/>
      <c r="V48" s="79"/>
      <c r="W48" s="79"/>
      <c r="X48" s="79"/>
      <c r="Y48" s="79"/>
      <c r="Z48" s="79"/>
      <c r="AA48" s="79"/>
      <c r="AB48" s="79"/>
      <c r="AC48" s="79">
        <v>21.646000000000001</v>
      </c>
    </row>
    <row r="49" spans="1:29" x14ac:dyDescent="0.3">
      <c r="A49" s="82" t="s">
        <v>154</v>
      </c>
      <c r="B49" s="54" t="s">
        <v>153</v>
      </c>
      <c r="C49" s="54"/>
      <c r="D49" s="222"/>
      <c r="E49" s="54"/>
      <c r="F49" s="54"/>
      <c r="G49" s="54"/>
      <c r="H49" s="54"/>
      <c r="I49" s="54"/>
      <c r="J49" s="222"/>
      <c r="K49" s="54"/>
      <c r="L49" s="54"/>
      <c r="M49" s="54"/>
      <c r="N49" s="54"/>
      <c r="O49" s="79"/>
      <c r="P49" s="79"/>
      <c r="Q49" s="79"/>
      <c r="R49" s="79"/>
      <c r="S49" s="79"/>
      <c r="T49" s="79"/>
      <c r="U49" s="79"/>
      <c r="V49" s="79"/>
      <c r="W49" s="79"/>
      <c r="X49" s="79"/>
      <c r="Y49" s="79"/>
      <c r="Z49" s="79"/>
      <c r="AA49" s="79"/>
      <c r="AB49" s="79"/>
      <c r="AC49" s="222"/>
    </row>
    <row r="50" spans="1:29" ht="18.600000000000001" x14ac:dyDescent="0.3">
      <c r="A50" s="82" t="s">
        <v>152</v>
      </c>
      <c r="B50" s="81" t="s">
        <v>151</v>
      </c>
      <c r="C50" s="79">
        <v>40</v>
      </c>
      <c r="D50" s="79">
        <v>40</v>
      </c>
      <c r="E50" s="54"/>
      <c r="F50" s="54"/>
      <c r="G50" s="54"/>
      <c r="H50" s="54"/>
      <c r="I50" s="54"/>
      <c r="J50" s="79">
        <v>40</v>
      </c>
      <c r="K50" s="54"/>
      <c r="L50" s="54"/>
      <c r="M50" s="54"/>
      <c r="N50" s="54"/>
      <c r="O50" s="79"/>
      <c r="P50" s="79"/>
      <c r="Q50" s="79"/>
      <c r="R50" s="79"/>
      <c r="S50" s="79"/>
      <c r="T50" s="79"/>
      <c r="U50" s="79"/>
      <c r="V50" s="79"/>
      <c r="W50" s="79"/>
      <c r="X50" s="79"/>
      <c r="Y50" s="79"/>
      <c r="Z50" s="79"/>
      <c r="AA50" s="79"/>
      <c r="AB50" s="79"/>
      <c r="AC50" s="79">
        <v>40</v>
      </c>
    </row>
    <row r="51" spans="1:29" ht="35.25" customHeight="1" x14ac:dyDescent="0.3">
      <c r="A51" s="85" t="s">
        <v>60</v>
      </c>
      <c r="B51" s="84" t="s">
        <v>150</v>
      </c>
      <c r="C51" s="84"/>
      <c r="D51" s="222"/>
      <c r="E51" s="222"/>
      <c r="F51" s="222"/>
      <c r="G51" s="54"/>
      <c r="H51" s="54"/>
      <c r="I51" s="54"/>
      <c r="J51" s="222"/>
      <c r="K51" s="54"/>
      <c r="L51" s="54"/>
      <c r="M51" s="54"/>
      <c r="N51" s="54"/>
      <c r="O51" s="79"/>
      <c r="P51" s="79"/>
      <c r="Q51" s="79"/>
      <c r="R51" s="79"/>
      <c r="S51" s="79"/>
      <c r="T51" s="79"/>
      <c r="U51" s="79"/>
      <c r="V51" s="79"/>
      <c r="W51" s="79"/>
      <c r="X51" s="79"/>
      <c r="Y51" s="79"/>
      <c r="Z51" s="79"/>
      <c r="AA51" s="79"/>
      <c r="AB51" s="79"/>
      <c r="AC51" s="222"/>
    </row>
    <row r="52" spans="1:29" x14ac:dyDescent="0.3">
      <c r="A52" s="82" t="s">
        <v>149</v>
      </c>
      <c r="B52" s="54" t="s">
        <v>148</v>
      </c>
      <c r="C52" s="255">
        <v>243.40383999999997</v>
      </c>
      <c r="D52" s="255">
        <v>250.67077257</v>
      </c>
      <c r="E52" s="222"/>
      <c r="F52" s="222"/>
      <c r="G52" s="54"/>
      <c r="H52" s="54"/>
      <c r="I52" s="54"/>
      <c r="J52" s="255">
        <v>250.67077257</v>
      </c>
      <c r="K52" s="54"/>
      <c r="L52" s="54"/>
      <c r="M52" s="54"/>
      <c r="N52" s="54"/>
      <c r="O52" s="79"/>
      <c r="P52" s="79"/>
      <c r="Q52" s="79"/>
      <c r="R52" s="79"/>
      <c r="S52" s="79"/>
      <c r="T52" s="79"/>
      <c r="U52" s="79"/>
      <c r="V52" s="79"/>
      <c r="W52" s="79"/>
      <c r="X52" s="79"/>
      <c r="Y52" s="79"/>
      <c r="Z52" s="79"/>
      <c r="AA52" s="79"/>
      <c r="AB52" s="79"/>
      <c r="AC52" s="255">
        <v>250.67077257</v>
      </c>
    </row>
    <row r="53" spans="1:29" x14ac:dyDescent="0.3">
      <c r="A53" s="82" t="s">
        <v>147</v>
      </c>
      <c r="B53" s="54" t="s">
        <v>141</v>
      </c>
      <c r="C53" s="54"/>
      <c r="D53" s="222"/>
      <c r="E53" s="222"/>
      <c r="F53" s="222"/>
      <c r="G53" s="54"/>
      <c r="H53" s="54"/>
      <c r="I53" s="54"/>
      <c r="J53" s="222"/>
      <c r="K53" s="54"/>
      <c r="L53" s="54"/>
      <c r="M53" s="54"/>
      <c r="N53" s="54"/>
      <c r="O53" s="79"/>
      <c r="P53" s="79"/>
      <c r="Q53" s="79"/>
      <c r="R53" s="79"/>
      <c r="S53" s="79"/>
      <c r="T53" s="79"/>
      <c r="U53" s="79"/>
      <c r="V53" s="79"/>
      <c r="W53" s="79"/>
      <c r="X53" s="79"/>
      <c r="Y53" s="79"/>
      <c r="Z53" s="79"/>
      <c r="AA53" s="79"/>
      <c r="AB53" s="79"/>
      <c r="AC53" s="222"/>
    </row>
    <row r="54" spans="1:29" x14ac:dyDescent="0.3">
      <c r="A54" s="82" t="s">
        <v>146</v>
      </c>
      <c r="B54" s="81" t="s">
        <v>140</v>
      </c>
      <c r="C54" s="81"/>
      <c r="D54" s="222"/>
      <c r="E54" s="222"/>
      <c r="F54" s="222"/>
      <c r="G54" s="54"/>
      <c r="H54" s="54"/>
      <c r="I54" s="54"/>
      <c r="J54" s="222"/>
      <c r="K54" s="54"/>
      <c r="L54" s="54"/>
      <c r="M54" s="54"/>
      <c r="N54" s="54"/>
      <c r="O54" s="79"/>
      <c r="P54" s="79"/>
      <c r="Q54" s="79"/>
      <c r="R54" s="79"/>
      <c r="S54" s="79"/>
      <c r="T54" s="79"/>
      <c r="U54" s="79"/>
      <c r="V54" s="79"/>
      <c r="W54" s="79"/>
      <c r="X54" s="79"/>
      <c r="Y54" s="79"/>
      <c r="Z54" s="79"/>
      <c r="AA54" s="79"/>
      <c r="AB54" s="79"/>
      <c r="AC54" s="222"/>
    </row>
    <row r="55" spans="1:29" x14ac:dyDescent="0.3">
      <c r="A55" s="82" t="s">
        <v>145</v>
      </c>
      <c r="B55" s="81" t="s">
        <v>139</v>
      </c>
      <c r="C55" s="81"/>
      <c r="D55" s="222"/>
      <c r="E55" s="222"/>
      <c r="F55" s="222"/>
      <c r="G55" s="54"/>
      <c r="H55" s="54"/>
      <c r="I55" s="54"/>
      <c r="J55" s="222"/>
      <c r="K55" s="54"/>
      <c r="L55" s="54"/>
      <c r="M55" s="54"/>
      <c r="N55" s="54"/>
      <c r="O55" s="79"/>
      <c r="P55" s="79"/>
      <c r="Q55" s="79"/>
      <c r="R55" s="79"/>
      <c r="S55" s="79"/>
      <c r="T55" s="79"/>
      <c r="U55" s="79"/>
      <c r="V55" s="79"/>
      <c r="W55" s="79"/>
      <c r="X55" s="79"/>
      <c r="Y55" s="79"/>
      <c r="Z55" s="79"/>
      <c r="AA55" s="79"/>
      <c r="AB55" s="79"/>
      <c r="AC55" s="222"/>
    </row>
    <row r="56" spans="1:29" x14ac:dyDescent="0.3">
      <c r="A56" s="82" t="s">
        <v>144</v>
      </c>
      <c r="B56" s="81" t="s">
        <v>138</v>
      </c>
      <c r="C56" s="256">
        <v>21.64</v>
      </c>
      <c r="D56" s="79">
        <v>21.646000000000001</v>
      </c>
      <c r="E56" s="222"/>
      <c r="F56" s="222"/>
      <c r="G56" s="54"/>
      <c r="H56" s="54"/>
      <c r="I56" s="54"/>
      <c r="J56" s="79">
        <v>21.646000000000001</v>
      </c>
      <c r="K56" s="54"/>
      <c r="L56" s="54"/>
      <c r="M56" s="54"/>
      <c r="N56" s="54"/>
      <c r="O56" s="79"/>
      <c r="P56" s="79"/>
      <c r="Q56" s="79"/>
      <c r="R56" s="79"/>
      <c r="S56" s="79"/>
      <c r="T56" s="79"/>
      <c r="U56" s="79"/>
      <c r="V56" s="79"/>
      <c r="W56" s="79"/>
      <c r="X56" s="79"/>
      <c r="Y56" s="79"/>
      <c r="Z56" s="79"/>
      <c r="AA56" s="79"/>
      <c r="AB56" s="79"/>
      <c r="AC56" s="79">
        <v>21.646000000000001</v>
      </c>
    </row>
    <row r="57" spans="1:29" ht="18.600000000000001" x14ac:dyDescent="0.3">
      <c r="A57" s="82" t="s">
        <v>143</v>
      </c>
      <c r="B57" s="81" t="s">
        <v>137</v>
      </c>
      <c r="C57" s="79">
        <v>40</v>
      </c>
      <c r="D57" s="79">
        <v>40</v>
      </c>
      <c r="E57" s="222"/>
      <c r="F57" s="222"/>
      <c r="G57" s="54"/>
      <c r="H57" s="54"/>
      <c r="I57" s="54"/>
      <c r="J57" s="79">
        <v>40</v>
      </c>
      <c r="K57" s="54"/>
      <c r="L57" s="54"/>
      <c r="M57" s="54"/>
      <c r="N57" s="54"/>
      <c r="O57" s="79"/>
      <c r="P57" s="79"/>
      <c r="Q57" s="79"/>
      <c r="R57" s="79"/>
      <c r="S57" s="79"/>
      <c r="T57" s="79"/>
      <c r="U57" s="79"/>
      <c r="V57" s="79"/>
      <c r="W57" s="79"/>
      <c r="X57" s="79"/>
      <c r="Y57" s="79"/>
      <c r="Z57" s="79"/>
      <c r="AA57" s="79"/>
      <c r="AB57" s="79"/>
      <c r="AC57" s="79">
        <v>40</v>
      </c>
    </row>
    <row r="58" spans="1:29" ht="36.75" customHeight="1" x14ac:dyDescent="0.3">
      <c r="A58" s="85" t="s">
        <v>59</v>
      </c>
      <c r="B58" s="106" t="s">
        <v>242</v>
      </c>
      <c r="C58" s="81"/>
      <c r="D58" s="222"/>
      <c r="E58" s="222"/>
      <c r="F58" s="222"/>
      <c r="G58" s="54"/>
      <c r="H58" s="54"/>
      <c r="I58" s="54"/>
      <c r="J58" s="222"/>
      <c r="K58" s="54"/>
      <c r="L58" s="54"/>
      <c r="M58" s="54"/>
      <c r="N58" s="54"/>
      <c r="O58" s="79"/>
      <c r="P58" s="79"/>
      <c r="Q58" s="79"/>
      <c r="R58" s="79"/>
      <c r="S58" s="79"/>
      <c r="T58" s="79"/>
      <c r="U58" s="79"/>
      <c r="V58" s="79"/>
      <c r="W58" s="79"/>
      <c r="X58" s="79"/>
      <c r="Y58" s="79"/>
      <c r="Z58" s="79"/>
      <c r="AA58" s="79"/>
      <c r="AB58" s="79"/>
      <c r="AC58" s="222"/>
    </row>
    <row r="59" spans="1:29" x14ac:dyDescent="0.3">
      <c r="A59" s="85" t="s">
        <v>57</v>
      </c>
      <c r="B59" s="84" t="s">
        <v>142</v>
      </c>
      <c r="C59" s="222"/>
      <c r="D59" s="222"/>
      <c r="E59" s="54"/>
      <c r="F59" s="54"/>
      <c r="G59" s="54"/>
      <c r="H59" s="54"/>
      <c r="I59" s="54"/>
      <c r="J59" s="222"/>
      <c r="K59" s="54"/>
      <c r="L59" s="54"/>
      <c r="M59" s="54"/>
      <c r="N59" s="54"/>
      <c r="O59" s="79"/>
      <c r="P59" s="79"/>
      <c r="Q59" s="79"/>
      <c r="R59" s="79"/>
      <c r="S59" s="79"/>
      <c r="T59" s="79"/>
      <c r="U59" s="79"/>
      <c r="V59" s="79"/>
      <c r="W59" s="79"/>
      <c r="X59" s="79"/>
      <c r="Y59" s="79"/>
      <c r="Z59" s="79"/>
      <c r="AA59" s="79"/>
      <c r="AB59" s="79"/>
      <c r="AC59" s="222"/>
    </row>
    <row r="60" spans="1:29" x14ac:dyDescent="0.3">
      <c r="A60" s="82" t="s">
        <v>236</v>
      </c>
      <c r="B60" s="83" t="s">
        <v>163</v>
      </c>
      <c r="C60" s="83"/>
      <c r="D60" s="222"/>
      <c r="E60" s="54"/>
      <c r="F60" s="54"/>
      <c r="G60" s="54"/>
      <c r="H60" s="54"/>
      <c r="I60" s="54"/>
      <c r="J60" s="222"/>
      <c r="K60" s="54"/>
      <c r="L60" s="54"/>
      <c r="M60" s="54"/>
      <c r="N60" s="54"/>
      <c r="O60" s="79"/>
      <c r="P60" s="79"/>
      <c r="Q60" s="79"/>
      <c r="R60" s="79"/>
      <c r="S60" s="79"/>
      <c r="T60" s="79"/>
      <c r="U60" s="79"/>
      <c r="V60" s="79"/>
      <c r="W60" s="79"/>
      <c r="X60" s="79"/>
      <c r="Y60" s="79"/>
      <c r="Z60" s="79"/>
      <c r="AA60" s="79"/>
      <c r="AB60" s="79"/>
      <c r="AC60" s="222"/>
    </row>
    <row r="61" spans="1:29" x14ac:dyDescent="0.3">
      <c r="A61" s="82" t="s">
        <v>237</v>
      </c>
      <c r="B61" s="83" t="s">
        <v>161</v>
      </c>
      <c r="C61" s="83"/>
      <c r="D61" s="222"/>
      <c r="E61" s="54"/>
      <c r="F61" s="54"/>
      <c r="G61" s="54"/>
      <c r="H61" s="54"/>
      <c r="I61" s="54"/>
      <c r="J61" s="222"/>
      <c r="K61" s="54"/>
      <c r="L61" s="54"/>
      <c r="M61" s="54"/>
      <c r="N61" s="54"/>
      <c r="O61" s="79"/>
      <c r="P61" s="79"/>
      <c r="Q61" s="79"/>
      <c r="R61" s="79"/>
      <c r="S61" s="79"/>
      <c r="T61" s="79"/>
      <c r="U61" s="79"/>
      <c r="V61" s="79"/>
      <c r="W61" s="79"/>
      <c r="X61" s="79"/>
      <c r="Y61" s="79"/>
      <c r="Z61" s="79"/>
      <c r="AA61" s="79"/>
      <c r="AB61" s="79"/>
      <c r="AC61" s="222"/>
    </row>
    <row r="62" spans="1:29" x14ac:dyDescent="0.3">
      <c r="A62" s="82" t="s">
        <v>238</v>
      </c>
      <c r="B62" s="83" t="s">
        <v>159</v>
      </c>
      <c r="C62" s="83"/>
      <c r="D62" s="222"/>
      <c r="E62" s="54"/>
      <c r="F62" s="54"/>
      <c r="G62" s="54"/>
      <c r="H62" s="54"/>
      <c r="I62" s="54"/>
      <c r="J62" s="222"/>
      <c r="K62" s="54"/>
      <c r="L62" s="54"/>
      <c r="M62" s="54"/>
      <c r="N62" s="54"/>
      <c r="O62" s="79"/>
      <c r="P62" s="79"/>
      <c r="Q62" s="79"/>
      <c r="R62" s="79"/>
      <c r="S62" s="79"/>
      <c r="T62" s="79"/>
      <c r="U62" s="79"/>
      <c r="V62" s="79"/>
      <c r="W62" s="79"/>
      <c r="X62" s="79"/>
      <c r="Y62" s="79"/>
      <c r="Z62" s="79"/>
      <c r="AA62" s="79"/>
      <c r="AB62" s="79"/>
      <c r="AC62" s="222"/>
    </row>
    <row r="63" spans="1:29" x14ac:dyDescent="0.3">
      <c r="A63" s="82" t="s">
        <v>239</v>
      </c>
      <c r="B63" s="83" t="s">
        <v>241</v>
      </c>
      <c r="C63" s="256">
        <v>21.64</v>
      </c>
      <c r="D63" s="79">
        <v>21.646000000000001</v>
      </c>
      <c r="E63" s="54"/>
      <c r="F63" s="54"/>
      <c r="G63" s="54"/>
      <c r="H63" s="54"/>
      <c r="I63" s="54"/>
      <c r="J63" s="79">
        <v>21.646000000000001</v>
      </c>
      <c r="K63" s="54"/>
      <c r="L63" s="54"/>
      <c r="M63" s="54"/>
      <c r="N63" s="54"/>
      <c r="O63" s="79"/>
      <c r="P63" s="79"/>
      <c r="Q63" s="79"/>
      <c r="R63" s="79"/>
      <c r="S63" s="79"/>
      <c r="T63" s="79"/>
      <c r="U63" s="79"/>
      <c r="V63" s="79"/>
      <c r="W63" s="79"/>
      <c r="X63" s="79"/>
      <c r="Y63" s="79"/>
      <c r="Z63" s="79"/>
      <c r="AA63" s="79"/>
      <c r="AB63" s="79"/>
      <c r="AC63" s="79">
        <v>21.646000000000001</v>
      </c>
    </row>
    <row r="64" spans="1:29" ht="18.600000000000001" x14ac:dyDescent="0.3">
      <c r="A64" s="82" t="s">
        <v>240</v>
      </c>
      <c r="B64" s="81" t="s">
        <v>137</v>
      </c>
      <c r="C64" s="79">
        <v>40</v>
      </c>
      <c r="D64" s="79">
        <v>40</v>
      </c>
      <c r="E64" s="54"/>
      <c r="F64" s="54"/>
      <c r="G64" s="54"/>
      <c r="H64" s="54"/>
      <c r="I64" s="54"/>
      <c r="J64" s="79">
        <v>40</v>
      </c>
      <c r="K64" s="54"/>
      <c r="L64" s="54"/>
      <c r="M64" s="54"/>
      <c r="N64" s="54"/>
      <c r="O64" s="79"/>
      <c r="P64" s="79"/>
      <c r="Q64" s="79"/>
      <c r="R64" s="79"/>
      <c r="S64" s="79"/>
      <c r="T64" s="79"/>
      <c r="U64" s="79"/>
      <c r="V64" s="79"/>
      <c r="W64" s="79"/>
      <c r="X64" s="79"/>
      <c r="Y64" s="79"/>
      <c r="Z64" s="79"/>
      <c r="AA64" s="79"/>
      <c r="AB64" s="79"/>
      <c r="AC64" s="79">
        <v>40</v>
      </c>
    </row>
    <row r="65" spans="1:28" x14ac:dyDescent="0.3">
      <c r="A65" s="76"/>
      <c r="B65" s="77"/>
      <c r="C65" s="77"/>
      <c r="D65" s="77"/>
      <c r="E65" s="77"/>
      <c r="F65" s="77"/>
      <c r="G65" s="77"/>
      <c r="H65" s="77"/>
      <c r="I65" s="77"/>
      <c r="J65" s="77"/>
      <c r="K65" s="77"/>
      <c r="L65" s="76"/>
      <c r="M65" s="76"/>
      <c r="N65" s="70"/>
      <c r="O65" s="70"/>
      <c r="P65" s="70"/>
      <c r="Q65" s="70"/>
      <c r="R65" s="70"/>
      <c r="S65" s="70"/>
      <c r="T65" s="70"/>
      <c r="U65" s="70"/>
      <c r="V65" s="70"/>
      <c r="W65" s="70"/>
      <c r="X65" s="70"/>
      <c r="Y65" s="70"/>
      <c r="Z65" s="70"/>
      <c r="AA65" s="70"/>
      <c r="AB65" s="70"/>
    </row>
    <row r="66" spans="1:28" ht="54" customHeight="1" x14ac:dyDescent="0.3">
      <c r="A66" s="70"/>
      <c r="B66" s="224"/>
      <c r="C66" s="224"/>
      <c r="D66" s="224"/>
      <c r="E66" s="224"/>
      <c r="F66" s="224"/>
      <c r="G66" s="224"/>
      <c r="H66" s="224"/>
      <c r="I66" s="224"/>
      <c r="J66" s="224"/>
      <c r="K66" s="224"/>
      <c r="L66" s="75"/>
      <c r="M66" s="75"/>
      <c r="N66" s="75"/>
      <c r="O66" s="75"/>
      <c r="P66" s="75"/>
      <c r="Q66" s="75"/>
      <c r="R66" s="75"/>
      <c r="S66" s="75"/>
      <c r="T66" s="75"/>
      <c r="U66" s="75"/>
      <c r="V66" s="75"/>
      <c r="W66" s="75"/>
      <c r="X66" s="75"/>
      <c r="Y66" s="75"/>
      <c r="Z66" s="75"/>
      <c r="AA66" s="75"/>
      <c r="AB66" s="75"/>
    </row>
    <row r="67" spans="1:28" x14ac:dyDescent="0.3">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3">
      <c r="A68" s="70"/>
      <c r="B68" s="225"/>
      <c r="C68" s="225"/>
      <c r="D68" s="225"/>
      <c r="E68" s="225"/>
      <c r="F68" s="225"/>
      <c r="G68" s="225"/>
      <c r="H68" s="225"/>
      <c r="I68" s="225"/>
      <c r="J68" s="225"/>
      <c r="K68" s="225"/>
      <c r="L68" s="70"/>
      <c r="M68" s="70"/>
      <c r="N68" s="70"/>
      <c r="O68" s="70"/>
      <c r="P68" s="70"/>
      <c r="Q68" s="70"/>
      <c r="R68" s="70"/>
      <c r="S68" s="70"/>
      <c r="T68" s="70"/>
      <c r="U68" s="70"/>
      <c r="V68" s="70"/>
      <c r="W68" s="70"/>
      <c r="X68" s="70"/>
      <c r="Y68" s="70"/>
      <c r="Z68" s="70"/>
      <c r="AA68" s="70"/>
      <c r="AB68" s="70"/>
    </row>
    <row r="69" spans="1:28" x14ac:dyDescent="0.3">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3">
      <c r="A70" s="70"/>
      <c r="B70" s="224"/>
      <c r="C70" s="224"/>
      <c r="D70" s="224"/>
      <c r="E70" s="224"/>
      <c r="F70" s="224"/>
      <c r="G70" s="224"/>
      <c r="H70" s="224"/>
      <c r="I70" s="224"/>
      <c r="J70" s="224"/>
      <c r="K70" s="224"/>
      <c r="L70" s="70"/>
      <c r="M70" s="70"/>
      <c r="N70" s="70"/>
      <c r="O70" s="70"/>
      <c r="P70" s="70"/>
      <c r="Q70" s="70"/>
      <c r="R70" s="70"/>
      <c r="S70" s="70"/>
      <c r="T70" s="70"/>
      <c r="U70" s="70"/>
      <c r="V70" s="70"/>
      <c r="W70" s="70"/>
      <c r="X70" s="70"/>
      <c r="Y70" s="70"/>
      <c r="Z70" s="70"/>
      <c r="AA70" s="70"/>
      <c r="AB70" s="70"/>
    </row>
    <row r="71" spans="1:28" x14ac:dyDescent="0.3">
      <c r="A71" s="70"/>
      <c r="B71" s="74"/>
      <c r="C71" s="74"/>
      <c r="D71" s="74"/>
      <c r="E71" s="74"/>
      <c r="F71" s="74"/>
      <c r="L71" s="70"/>
      <c r="M71" s="70"/>
      <c r="N71" s="73"/>
      <c r="O71" s="70"/>
      <c r="P71" s="70"/>
      <c r="Q71" s="70"/>
      <c r="R71" s="70"/>
      <c r="S71" s="70"/>
      <c r="T71" s="70"/>
      <c r="U71" s="70"/>
      <c r="V71" s="70"/>
      <c r="W71" s="70"/>
      <c r="X71" s="70"/>
      <c r="Y71" s="70"/>
      <c r="Z71" s="70"/>
      <c r="AA71" s="70"/>
      <c r="AB71" s="70"/>
    </row>
    <row r="72" spans="1:28" ht="51" customHeight="1" x14ac:dyDescent="0.3">
      <c r="A72" s="70"/>
      <c r="B72" s="224"/>
      <c r="C72" s="224"/>
      <c r="D72" s="224"/>
      <c r="E72" s="224"/>
      <c r="F72" s="224"/>
      <c r="G72" s="224"/>
      <c r="H72" s="224"/>
      <c r="I72" s="224"/>
      <c r="J72" s="224"/>
      <c r="K72" s="224"/>
      <c r="L72" s="70"/>
      <c r="M72" s="70"/>
      <c r="N72" s="73"/>
      <c r="O72" s="70"/>
      <c r="P72" s="70"/>
      <c r="Q72" s="70"/>
      <c r="R72" s="70"/>
      <c r="S72" s="70"/>
      <c r="T72" s="70"/>
      <c r="U72" s="70"/>
      <c r="V72" s="70"/>
      <c r="W72" s="70"/>
      <c r="X72" s="70"/>
      <c r="Y72" s="70"/>
      <c r="Z72" s="70"/>
      <c r="AA72" s="70"/>
      <c r="AB72" s="70"/>
    </row>
    <row r="73" spans="1:28" ht="32.25" customHeight="1" x14ac:dyDescent="0.3">
      <c r="A73" s="70"/>
      <c r="B73" s="225"/>
      <c r="C73" s="225"/>
      <c r="D73" s="225"/>
      <c r="E73" s="225"/>
      <c r="F73" s="225"/>
      <c r="G73" s="225"/>
      <c r="H73" s="225"/>
      <c r="I73" s="225"/>
      <c r="J73" s="225"/>
      <c r="K73" s="225"/>
      <c r="L73" s="70"/>
      <c r="M73" s="70"/>
      <c r="N73" s="70"/>
      <c r="O73" s="70"/>
      <c r="P73" s="70"/>
      <c r="Q73" s="70"/>
      <c r="R73" s="70"/>
      <c r="S73" s="70"/>
      <c r="T73" s="70"/>
      <c r="U73" s="70"/>
      <c r="V73" s="70"/>
      <c r="W73" s="70"/>
      <c r="X73" s="70"/>
      <c r="Y73" s="70"/>
      <c r="Z73" s="70"/>
      <c r="AA73" s="70"/>
      <c r="AB73" s="70"/>
    </row>
    <row r="74" spans="1:28" ht="51.75" customHeight="1" x14ac:dyDescent="0.3">
      <c r="A74" s="70"/>
      <c r="B74" s="224"/>
      <c r="C74" s="224"/>
      <c r="D74" s="224"/>
      <c r="E74" s="224"/>
      <c r="F74" s="224"/>
      <c r="G74" s="224"/>
      <c r="H74" s="224"/>
      <c r="I74" s="224"/>
      <c r="J74" s="224"/>
      <c r="K74" s="224"/>
      <c r="L74" s="70"/>
      <c r="M74" s="70"/>
      <c r="N74" s="70"/>
      <c r="O74" s="70"/>
      <c r="P74" s="70"/>
      <c r="Q74" s="70"/>
      <c r="R74" s="70"/>
      <c r="S74" s="70"/>
      <c r="T74" s="70"/>
      <c r="U74" s="70"/>
      <c r="V74" s="70"/>
      <c r="W74" s="70"/>
      <c r="X74" s="70"/>
      <c r="Y74" s="70"/>
      <c r="Z74" s="70"/>
      <c r="AA74" s="70"/>
      <c r="AB74" s="70"/>
    </row>
    <row r="75" spans="1:28" ht="21.75" customHeight="1" x14ac:dyDescent="0.3">
      <c r="A75" s="70"/>
      <c r="B75" s="226"/>
      <c r="C75" s="226"/>
      <c r="D75" s="226"/>
      <c r="E75" s="226"/>
      <c r="F75" s="226"/>
      <c r="G75" s="226"/>
      <c r="H75" s="226"/>
      <c r="I75" s="226"/>
      <c r="J75" s="226"/>
      <c r="K75" s="226"/>
      <c r="L75" s="71"/>
      <c r="M75" s="71"/>
      <c r="N75" s="70"/>
      <c r="O75" s="70"/>
      <c r="P75" s="70"/>
      <c r="Q75" s="70"/>
      <c r="R75" s="70"/>
      <c r="S75" s="70"/>
      <c r="T75" s="70"/>
      <c r="U75" s="70"/>
      <c r="V75" s="70"/>
      <c r="W75" s="70"/>
      <c r="X75" s="70"/>
      <c r="Y75" s="70"/>
      <c r="Z75" s="70"/>
      <c r="AA75" s="70"/>
      <c r="AB75" s="70"/>
    </row>
    <row r="76" spans="1:28" ht="23.25" customHeight="1" x14ac:dyDescent="0.3">
      <c r="A76" s="70"/>
      <c r="B76" s="71"/>
      <c r="C76" s="71"/>
      <c r="D76" s="71"/>
      <c r="E76" s="71"/>
      <c r="F76" s="71"/>
      <c r="L76" s="70"/>
      <c r="M76" s="70"/>
      <c r="N76" s="70"/>
      <c r="O76" s="70"/>
      <c r="P76" s="70"/>
      <c r="Q76" s="70"/>
      <c r="R76" s="70"/>
      <c r="S76" s="70"/>
      <c r="T76" s="70"/>
      <c r="U76" s="70"/>
      <c r="V76" s="70"/>
      <c r="W76" s="70"/>
      <c r="X76" s="70"/>
      <c r="Y76" s="70"/>
      <c r="Z76" s="70"/>
      <c r="AA76" s="70"/>
      <c r="AB76" s="70"/>
    </row>
    <row r="77" spans="1:28" ht="18.75" customHeight="1" x14ac:dyDescent="0.3">
      <c r="A77" s="70"/>
      <c r="B77" s="223"/>
      <c r="C77" s="223"/>
      <c r="D77" s="223"/>
      <c r="E77" s="223"/>
      <c r="F77" s="223"/>
      <c r="G77" s="223"/>
      <c r="H77" s="223"/>
      <c r="I77" s="223"/>
      <c r="J77" s="223"/>
      <c r="K77" s="223"/>
      <c r="L77" s="70"/>
      <c r="M77" s="70"/>
      <c r="N77" s="70"/>
      <c r="O77" s="70"/>
      <c r="P77" s="70"/>
      <c r="Q77" s="70"/>
      <c r="R77" s="70"/>
      <c r="S77" s="70"/>
      <c r="T77" s="70"/>
      <c r="U77" s="70"/>
      <c r="V77" s="70"/>
      <c r="W77" s="70"/>
      <c r="X77" s="70"/>
      <c r="Y77" s="70"/>
      <c r="Z77" s="70"/>
      <c r="AA77" s="70"/>
      <c r="AB77" s="70"/>
    </row>
    <row r="78" spans="1:28" x14ac:dyDescent="0.3">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3">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3">
      <c r="G80" s="69"/>
      <c r="H80" s="69"/>
      <c r="I80" s="69"/>
      <c r="J80" s="69"/>
      <c r="K80" s="69"/>
    </row>
    <row r="81" spans="7:11" x14ac:dyDescent="0.3">
      <c r="G81" s="69"/>
      <c r="H81" s="69"/>
      <c r="I81" s="69"/>
      <c r="J81" s="69"/>
      <c r="K81" s="69"/>
    </row>
    <row r="82" spans="7:11" x14ac:dyDescent="0.3">
      <c r="G82" s="69"/>
      <c r="H82" s="69"/>
      <c r="I82" s="69"/>
      <c r="J82" s="69"/>
      <c r="K82" s="69"/>
    </row>
    <row r="83" spans="7:11" x14ac:dyDescent="0.3">
      <c r="G83" s="69"/>
      <c r="H83" s="69"/>
      <c r="I83" s="69"/>
      <c r="J83" s="69"/>
      <c r="K83" s="69"/>
    </row>
    <row r="84" spans="7:11" x14ac:dyDescent="0.3">
      <c r="G84" s="69"/>
      <c r="H84" s="69"/>
      <c r="I84" s="69"/>
      <c r="J84" s="69"/>
      <c r="K84" s="69"/>
    </row>
    <row r="85" spans="7:11" x14ac:dyDescent="0.3">
      <c r="G85" s="69"/>
      <c r="H85" s="69"/>
      <c r="I85" s="69"/>
      <c r="J85" s="69"/>
      <c r="K85" s="69"/>
    </row>
    <row r="86" spans="7:11" x14ac:dyDescent="0.3">
      <c r="G86" s="69"/>
      <c r="H86" s="69"/>
      <c r="I86" s="69"/>
      <c r="J86" s="69"/>
      <c r="K86" s="69"/>
    </row>
    <row r="87" spans="7:11" x14ac:dyDescent="0.3">
      <c r="G87" s="69"/>
      <c r="H87" s="69"/>
      <c r="I87" s="69"/>
      <c r="J87" s="69"/>
      <c r="K87" s="69"/>
    </row>
    <row r="88" spans="7:11" x14ac:dyDescent="0.3">
      <c r="G88" s="69"/>
      <c r="H88" s="69"/>
      <c r="I88" s="69"/>
      <c r="J88" s="69"/>
      <c r="K88" s="69"/>
    </row>
    <row r="89" spans="7:11" x14ac:dyDescent="0.3">
      <c r="G89" s="69"/>
      <c r="H89" s="69"/>
      <c r="I89" s="69"/>
      <c r="J89" s="69"/>
      <c r="K89" s="69"/>
    </row>
    <row r="90" spans="7:11" x14ac:dyDescent="0.3">
      <c r="G90" s="69"/>
      <c r="H90" s="69"/>
      <c r="I90" s="69"/>
      <c r="J90" s="69"/>
      <c r="K90" s="69"/>
    </row>
    <row r="91" spans="7:11" x14ac:dyDescent="0.3">
      <c r="G91" s="69"/>
      <c r="H91" s="69"/>
      <c r="I91" s="69"/>
      <c r="J91" s="69"/>
      <c r="K91" s="69"/>
    </row>
    <row r="92" spans="7:11" x14ac:dyDescent="0.3">
      <c r="G92" s="69"/>
      <c r="H92" s="69"/>
      <c r="I92" s="69"/>
      <c r="J92" s="69"/>
      <c r="K92" s="6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5"/>
  <sheetViews>
    <sheetView view="pageBreakPreview" topLeftCell="L7" zoomScale="70" zoomScaleSheetLayoutView="70" workbookViewId="0">
      <selection activeCell="A12" sqref="A12:AV12"/>
    </sheetView>
  </sheetViews>
  <sheetFormatPr defaultColWidth="9.109375" defaultRowHeight="13.8" x14ac:dyDescent="0.25"/>
  <cols>
    <col min="1" max="1" width="11" style="19" customWidth="1"/>
    <col min="2" max="2" width="23.109375" style="19" customWidth="1"/>
    <col min="3" max="3" width="19.5546875" style="19" customWidth="1"/>
    <col min="4" max="4" width="15.109375" style="19" customWidth="1"/>
    <col min="5" max="12" width="7.6640625" style="19" customWidth="1"/>
    <col min="13" max="13" width="10.6640625" style="19" customWidth="1"/>
    <col min="14" max="14" width="38.109375" style="19" customWidth="1"/>
    <col min="15" max="15" width="16.441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17" style="19" customWidth="1"/>
    <col min="24" max="25" width="10.6640625" style="19" customWidth="1"/>
    <col min="26" max="26" width="7.6640625" style="19" customWidth="1"/>
    <col min="27" max="28" width="10.6640625" style="19" customWidth="1"/>
    <col min="29" max="29" width="18.88671875" style="19" customWidth="1"/>
    <col min="30" max="30" width="10.6640625" style="19" customWidth="1"/>
    <col min="31" max="31" width="15.88671875" style="19" customWidth="1"/>
    <col min="32" max="32" width="11.6640625" style="19" customWidth="1"/>
    <col min="33" max="33" width="16.5546875" style="19" customWidth="1"/>
    <col min="34" max="34" width="13.88671875" style="19" customWidth="1"/>
    <col min="35" max="35" width="15.33203125" style="19" customWidth="1"/>
    <col min="36" max="36" width="11.6640625" style="19" customWidth="1"/>
    <col min="37" max="37" width="12" style="19" customWidth="1"/>
    <col min="38" max="38" width="12.33203125" style="19" customWidth="1"/>
    <col min="39" max="39" width="16.44140625" style="19" customWidth="1"/>
    <col min="40" max="40" width="12.88671875" style="19" customWidth="1"/>
    <col min="41"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9.88671875" style="19" customWidth="1"/>
    <col min="49" max="50" width="0" style="19" hidden="1" customWidth="1"/>
    <col min="51"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 x14ac:dyDescent="0.35">
      <c r="AV6" s="15"/>
    </row>
    <row r="7" spans="1:48" ht="17.399999999999999"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7.399999999999999"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6"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6"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7.399999999999999"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6" x14ac:dyDescent="0.25">
      <c r="A12" s="302" t="str">
        <f>'1. паспорт местоположение'!A12:C12</f>
        <v>H_TP1200.VL.0025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6"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6" x14ac:dyDescent="0.25">
      <c r="A15" s="302" t="str">
        <f>'1. паспорт местоположение'!A15:C15</f>
        <v xml:space="preserve">Реконструкция ВЛ 110 кВ Пыть-Ях-Парус 1,2 (замена 40 опор, 2х11 км провода)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6"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26" customFormat="1" x14ac:dyDescent="0.25">
      <c r="A21" s="445" t="s">
        <v>474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50" s="26" customFormat="1" ht="58.5" customHeight="1" x14ac:dyDescent="0.25">
      <c r="A22" s="436" t="s">
        <v>53</v>
      </c>
      <c r="B22" s="447" t="s">
        <v>25</v>
      </c>
      <c r="C22" s="436" t="s">
        <v>52</v>
      </c>
      <c r="D22" s="436" t="s">
        <v>51</v>
      </c>
      <c r="E22" s="450" t="s">
        <v>485</v>
      </c>
      <c r="F22" s="451"/>
      <c r="G22" s="451"/>
      <c r="H22" s="451"/>
      <c r="I22" s="451"/>
      <c r="J22" s="451"/>
      <c r="K22" s="451"/>
      <c r="L22" s="452"/>
      <c r="M22" s="436" t="s">
        <v>50</v>
      </c>
      <c r="N22" s="436" t="s">
        <v>49</v>
      </c>
      <c r="O22" s="436" t="s">
        <v>48</v>
      </c>
      <c r="P22" s="431" t="s">
        <v>250</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50" s="26" customFormat="1" ht="64.5" customHeight="1" x14ac:dyDescent="0.25">
      <c r="A23" s="446"/>
      <c r="B23" s="448"/>
      <c r="C23" s="446"/>
      <c r="D23" s="446"/>
      <c r="E23" s="441" t="s">
        <v>24</v>
      </c>
      <c r="F23" s="432" t="s">
        <v>141</v>
      </c>
      <c r="G23" s="432" t="s">
        <v>140</v>
      </c>
      <c r="H23" s="432" t="s">
        <v>139</v>
      </c>
      <c r="I23" s="434" t="s">
        <v>393</v>
      </c>
      <c r="J23" s="434" t="s">
        <v>394</v>
      </c>
      <c r="K23" s="434" t="s">
        <v>395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50"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82" t="s">
        <v>14</v>
      </c>
      <c r="AG24" s="182" t="s">
        <v>13</v>
      </c>
      <c r="AH24" s="183" t="s">
        <v>3</v>
      </c>
      <c r="AI24" s="183" t="s">
        <v>12</v>
      </c>
      <c r="AJ24" s="437"/>
      <c r="AK24" s="437"/>
      <c r="AL24" s="437"/>
      <c r="AM24" s="437"/>
      <c r="AN24" s="437"/>
      <c r="AO24" s="437"/>
      <c r="AP24" s="437"/>
      <c r="AQ24" s="455"/>
      <c r="AR24" s="431"/>
      <c r="AS24" s="431"/>
      <c r="AT24" s="431"/>
      <c r="AU24" s="431"/>
      <c r="AV24" s="440"/>
    </row>
    <row r="25" spans="1:50"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50" s="20" customFormat="1" ht="92.4" x14ac:dyDescent="0.25">
      <c r="A26" s="267" t="s">
        <v>559</v>
      </c>
      <c r="B26" s="268" t="s">
        <v>560</v>
      </c>
      <c r="C26" s="269" t="s">
        <v>561</v>
      </c>
      <c r="D26" s="270" t="s">
        <v>562</v>
      </c>
      <c r="E26" s="271" t="s">
        <v>344</v>
      </c>
      <c r="F26" s="271" t="s">
        <v>344</v>
      </c>
      <c r="G26" s="271" t="s">
        <v>344</v>
      </c>
      <c r="H26" s="271" t="s">
        <v>344</v>
      </c>
      <c r="I26" s="271" t="s">
        <v>344</v>
      </c>
      <c r="J26" s="271">
        <v>22</v>
      </c>
      <c r="K26" s="271" t="s">
        <v>344</v>
      </c>
      <c r="L26" s="271">
        <v>40</v>
      </c>
      <c r="M26" s="269" t="s">
        <v>563</v>
      </c>
      <c r="N26" s="272" t="s">
        <v>564</v>
      </c>
      <c r="O26" s="269" t="s">
        <v>565</v>
      </c>
      <c r="P26" s="273">
        <v>14105</v>
      </c>
      <c r="Q26" s="269" t="s">
        <v>566</v>
      </c>
      <c r="R26" s="273">
        <v>9874</v>
      </c>
      <c r="S26" s="269" t="s">
        <v>567</v>
      </c>
      <c r="T26" s="269" t="s">
        <v>568</v>
      </c>
      <c r="U26" s="271">
        <v>7</v>
      </c>
      <c r="V26" s="271">
        <v>7</v>
      </c>
      <c r="W26" s="269" t="s">
        <v>569</v>
      </c>
      <c r="X26" s="273">
        <v>9752</v>
      </c>
      <c r="Y26" s="269"/>
      <c r="Z26" s="273">
        <v>8815</v>
      </c>
      <c r="AA26" s="273">
        <v>8815</v>
      </c>
      <c r="AB26" s="273">
        <v>8815</v>
      </c>
      <c r="AC26" s="269" t="s">
        <v>569</v>
      </c>
      <c r="AD26" s="273">
        <v>10401</v>
      </c>
      <c r="AE26" s="273">
        <v>0</v>
      </c>
      <c r="AF26" s="274">
        <v>889234</v>
      </c>
      <c r="AG26" s="269" t="s">
        <v>570</v>
      </c>
      <c r="AH26" s="275">
        <v>43006</v>
      </c>
      <c r="AI26" s="275">
        <v>43006</v>
      </c>
      <c r="AJ26" s="275">
        <v>43026</v>
      </c>
      <c r="AK26" s="275">
        <v>43056</v>
      </c>
      <c r="AL26" s="275"/>
      <c r="AM26" s="275"/>
      <c r="AN26" s="275"/>
      <c r="AO26" s="275"/>
      <c r="AP26" s="275">
        <v>43081</v>
      </c>
      <c r="AQ26" s="275">
        <v>43080</v>
      </c>
      <c r="AR26" s="275">
        <v>43081</v>
      </c>
      <c r="AS26" s="275">
        <v>43080</v>
      </c>
      <c r="AT26" s="275">
        <v>43357</v>
      </c>
      <c r="AU26" s="275"/>
      <c r="AV26" s="269" t="s">
        <v>598</v>
      </c>
      <c r="AW26" s="276">
        <v>10.401</v>
      </c>
      <c r="AX26" s="277">
        <v>10.577</v>
      </c>
    </row>
    <row r="27" spans="1:50" s="20" customFormat="1" ht="26.4" x14ac:dyDescent="0.2">
      <c r="A27" s="267"/>
      <c r="B27" s="278"/>
      <c r="C27" s="269"/>
      <c r="D27" s="274"/>
      <c r="E27" s="271"/>
      <c r="F27" s="271"/>
      <c r="G27" s="271"/>
      <c r="H27" s="271"/>
      <c r="I27" s="271"/>
      <c r="J27" s="271"/>
      <c r="K27" s="271"/>
      <c r="L27" s="271"/>
      <c r="M27" s="269"/>
      <c r="N27" s="272"/>
      <c r="O27" s="269"/>
      <c r="P27" s="273"/>
      <c r="Q27" s="269"/>
      <c r="R27" s="273"/>
      <c r="S27" s="269"/>
      <c r="T27" s="269"/>
      <c r="U27" s="271"/>
      <c r="V27" s="271"/>
      <c r="W27" s="269" t="s">
        <v>571</v>
      </c>
      <c r="X27" s="273">
        <v>9741</v>
      </c>
      <c r="Y27" s="269" t="s">
        <v>571</v>
      </c>
      <c r="Z27" s="273"/>
      <c r="AA27" s="273"/>
      <c r="AB27" s="273"/>
      <c r="AC27" s="269"/>
      <c r="AD27" s="273"/>
      <c r="AE27" s="273"/>
      <c r="AF27" s="274"/>
      <c r="AG27" s="269"/>
      <c r="AH27" s="275"/>
      <c r="AI27" s="275"/>
      <c r="AJ27" s="275"/>
      <c r="AK27" s="275"/>
      <c r="AL27" s="275"/>
      <c r="AM27" s="275"/>
      <c r="AN27" s="275"/>
      <c r="AO27" s="275"/>
      <c r="AP27" s="275"/>
      <c r="AQ27" s="275"/>
      <c r="AR27" s="275"/>
      <c r="AS27" s="275"/>
      <c r="AT27" s="275"/>
      <c r="AU27" s="275"/>
      <c r="AV27" s="269"/>
    </row>
    <row r="28" spans="1:50" s="20" customFormat="1" ht="39.6" x14ac:dyDescent="0.2">
      <c r="A28" s="267"/>
      <c r="B28" s="278"/>
      <c r="C28" s="269"/>
      <c r="D28" s="274"/>
      <c r="E28" s="271"/>
      <c r="F28" s="271"/>
      <c r="G28" s="271"/>
      <c r="H28" s="271"/>
      <c r="I28" s="271"/>
      <c r="J28" s="271"/>
      <c r="K28" s="271"/>
      <c r="L28" s="271"/>
      <c r="M28" s="269"/>
      <c r="N28" s="272"/>
      <c r="O28" s="269"/>
      <c r="P28" s="273"/>
      <c r="Q28" s="269"/>
      <c r="R28" s="273"/>
      <c r="S28" s="269"/>
      <c r="T28" s="269"/>
      <c r="U28" s="271"/>
      <c r="V28" s="271"/>
      <c r="W28" s="269" t="s">
        <v>572</v>
      </c>
      <c r="X28" s="273">
        <v>9088</v>
      </c>
      <c r="Y28" s="269"/>
      <c r="Z28" s="273">
        <v>9088</v>
      </c>
      <c r="AA28" s="273"/>
      <c r="AB28" s="273"/>
      <c r="AC28" s="269"/>
      <c r="AD28" s="273"/>
      <c r="AE28" s="273"/>
      <c r="AF28" s="274"/>
      <c r="AG28" s="269"/>
      <c r="AH28" s="275"/>
      <c r="AI28" s="275"/>
      <c r="AJ28" s="275"/>
      <c r="AK28" s="275"/>
      <c r="AL28" s="275"/>
      <c r="AM28" s="275"/>
      <c r="AN28" s="275"/>
      <c r="AO28" s="275"/>
      <c r="AP28" s="275"/>
      <c r="AQ28" s="275"/>
      <c r="AR28" s="275"/>
      <c r="AS28" s="275"/>
      <c r="AT28" s="275"/>
      <c r="AU28" s="275"/>
      <c r="AV28" s="269"/>
    </row>
    <row r="29" spans="1:50" s="20" customFormat="1" ht="13.2" x14ac:dyDescent="0.2">
      <c r="A29" s="267"/>
      <c r="B29" s="278"/>
      <c r="C29" s="269"/>
      <c r="D29" s="274"/>
      <c r="E29" s="271"/>
      <c r="F29" s="271"/>
      <c r="G29" s="271"/>
      <c r="H29" s="271"/>
      <c r="I29" s="271"/>
      <c r="J29" s="271"/>
      <c r="K29" s="271"/>
      <c r="L29" s="271"/>
      <c r="M29" s="269"/>
      <c r="N29" s="272"/>
      <c r="O29" s="269"/>
      <c r="P29" s="273"/>
      <c r="Q29" s="269"/>
      <c r="R29" s="273"/>
      <c r="S29" s="269"/>
      <c r="T29" s="269"/>
      <c r="U29" s="271"/>
      <c r="V29" s="271"/>
      <c r="W29" s="269" t="s">
        <v>573</v>
      </c>
      <c r="X29" s="273">
        <v>9869</v>
      </c>
      <c r="Y29" s="269"/>
      <c r="Z29" s="273">
        <v>9102</v>
      </c>
      <c r="AA29" s="273"/>
      <c r="AB29" s="273"/>
      <c r="AC29" s="269"/>
      <c r="AD29" s="273"/>
      <c r="AE29" s="273"/>
      <c r="AF29" s="274"/>
      <c r="AG29" s="269"/>
      <c r="AH29" s="275"/>
      <c r="AI29" s="275"/>
      <c r="AJ29" s="275"/>
      <c r="AK29" s="275"/>
      <c r="AL29" s="275"/>
      <c r="AM29" s="275"/>
      <c r="AN29" s="275"/>
      <c r="AO29" s="275"/>
      <c r="AP29" s="275"/>
      <c r="AQ29" s="275"/>
      <c r="AR29" s="275"/>
      <c r="AS29" s="275"/>
      <c r="AT29" s="275"/>
      <c r="AU29" s="275"/>
      <c r="AV29" s="269"/>
    </row>
    <row r="30" spans="1:50" s="20" customFormat="1" ht="39.6" x14ac:dyDescent="0.2">
      <c r="A30" s="267"/>
      <c r="B30" s="278"/>
      <c r="C30" s="269"/>
      <c r="D30" s="274"/>
      <c r="E30" s="271"/>
      <c r="F30" s="271"/>
      <c r="G30" s="271"/>
      <c r="H30" s="271"/>
      <c r="I30" s="271"/>
      <c r="J30" s="271"/>
      <c r="K30" s="271"/>
      <c r="L30" s="271"/>
      <c r="M30" s="269"/>
      <c r="N30" s="272"/>
      <c r="O30" s="269"/>
      <c r="P30" s="273"/>
      <c r="Q30" s="269"/>
      <c r="R30" s="273"/>
      <c r="S30" s="269"/>
      <c r="T30" s="269"/>
      <c r="U30" s="271"/>
      <c r="V30" s="271"/>
      <c r="W30" s="269" t="s">
        <v>574</v>
      </c>
      <c r="X30" s="273">
        <v>9872</v>
      </c>
      <c r="Y30" s="269" t="s">
        <v>574</v>
      </c>
      <c r="Z30" s="273"/>
      <c r="AA30" s="273"/>
      <c r="AB30" s="273"/>
      <c r="AC30" s="269"/>
      <c r="AD30" s="273"/>
      <c r="AE30" s="273"/>
      <c r="AF30" s="274"/>
      <c r="AG30" s="269"/>
      <c r="AH30" s="275"/>
      <c r="AI30" s="275"/>
      <c r="AJ30" s="275"/>
      <c r="AK30" s="275"/>
      <c r="AL30" s="275"/>
      <c r="AM30" s="275"/>
      <c r="AN30" s="275"/>
      <c r="AO30" s="275"/>
      <c r="AP30" s="275"/>
      <c r="AQ30" s="275"/>
      <c r="AR30" s="275"/>
      <c r="AS30" s="275"/>
      <c r="AT30" s="275"/>
      <c r="AU30" s="275"/>
      <c r="AV30" s="269"/>
    </row>
    <row r="31" spans="1:50" s="20" customFormat="1" ht="26.4" x14ac:dyDescent="0.2">
      <c r="A31" s="267"/>
      <c r="B31" s="278"/>
      <c r="C31" s="269"/>
      <c r="D31" s="274"/>
      <c r="E31" s="271"/>
      <c r="F31" s="271"/>
      <c r="G31" s="271"/>
      <c r="H31" s="271"/>
      <c r="I31" s="271"/>
      <c r="J31" s="271"/>
      <c r="K31" s="271"/>
      <c r="L31" s="271"/>
      <c r="M31" s="269"/>
      <c r="N31" s="272"/>
      <c r="O31" s="269"/>
      <c r="P31" s="273"/>
      <c r="Q31" s="269"/>
      <c r="R31" s="273"/>
      <c r="S31" s="269"/>
      <c r="T31" s="269"/>
      <c r="U31" s="271"/>
      <c r="V31" s="271"/>
      <c r="W31" s="269" t="s">
        <v>575</v>
      </c>
      <c r="X31" s="273">
        <v>9577</v>
      </c>
      <c r="Y31" s="269"/>
      <c r="Z31" s="273">
        <v>9238</v>
      </c>
      <c r="AA31" s="273"/>
      <c r="AB31" s="273"/>
      <c r="AC31" s="269"/>
      <c r="AD31" s="273"/>
      <c r="AE31" s="273"/>
      <c r="AF31" s="274"/>
      <c r="AG31" s="269"/>
      <c r="AH31" s="275"/>
      <c r="AI31" s="275"/>
      <c r="AJ31" s="275"/>
      <c r="AK31" s="275"/>
      <c r="AL31" s="275"/>
      <c r="AM31" s="275"/>
      <c r="AN31" s="275"/>
      <c r="AO31" s="275"/>
      <c r="AP31" s="275"/>
      <c r="AQ31" s="275"/>
      <c r="AR31" s="275"/>
      <c r="AS31" s="275"/>
      <c r="AT31" s="275"/>
      <c r="AU31" s="275"/>
      <c r="AV31" s="269"/>
    </row>
    <row r="32" spans="1:50" s="20" customFormat="1" ht="13.2" x14ac:dyDescent="0.2">
      <c r="A32" s="267"/>
      <c r="B32" s="278"/>
      <c r="C32" s="269"/>
      <c r="D32" s="274"/>
      <c r="E32" s="271"/>
      <c r="F32" s="271"/>
      <c r="G32" s="271"/>
      <c r="H32" s="271"/>
      <c r="I32" s="271"/>
      <c r="J32" s="271"/>
      <c r="K32" s="271"/>
      <c r="L32" s="271"/>
      <c r="M32" s="269"/>
      <c r="N32" s="272"/>
      <c r="O32" s="269"/>
      <c r="P32" s="273"/>
      <c r="Q32" s="269"/>
      <c r="R32" s="273"/>
      <c r="S32" s="269"/>
      <c r="T32" s="269"/>
      <c r="U32" s="271"/>
      <c r="V32" s="271"/>
      <c r="W32" s="269" t="s">
        <v>576</v>
      </c>
      <c r="X32" s="273">
        <v>9835</v>
      </c>
      <c r="Y32" s="269"/>
      <c r="Z32" s="273">
        <v>9835</v>
      </c>
      <c r="AA32" s="273"/>
      <c r="AB32" s="273"/>
      <c r="AC32" s="269"/>
      <c r="AD32" s="273"/>
      <c r="AE32" s="273"/>
      <c r="AF32" s="274"/>
      <c r="AG32" s="269"/>
      <c r="AH32" s="275"/>
      <c r="AI32" s="275"/>
      <c r="AJ32" s="275"/>
      <c r="AK32" s="275"/>
      <c r="AL32" s="275"/>
      <c r="AM32" s="275"/>
      <c r="AN32" s="275"/>
      <c r="AO32" s="275"/>
      <c r="AP32" s="275"/>
      <c r="AQ32" s="275"/>
      <c r="AR32" s="275"/>
      <c r="AS32" s="275"/>
      <c r="AT32" s="275"/>
      <c r="AU32" s="275"/>
      <c r="AV32" s="269"/>
    </row>
    <row r="33" spans="1:50" ht="79.2" x14ac:dyDescent="0.25">
      <c r="A33" s="279">
        <v>2020.0500999999999</v>
      </c>
      <c r="B33" s="268" t="s">
        <v>560</v>
      </c>
      <c r="C33" s="269" t="s">
        <v>561</v>
      </c>
      <c r="D33" s="274" t="s">
        <v>577</v>
      </c>
      <c r="E33" s="271" t="s">
        <v>344</v>
      </c>
      <c r="F33" s="271" t="s">
        <v>344</v>
      </c>
      <c r="G33" s="271" t="s">
        <v>344</v>
      </c>
      <c r="H33" s="271" t="s">
        <v>344</v>
      </c>
      <c r="I33" s="271" t="s">
        <v>344</v>
      </c>
      <c r="J33" s="271">
        <v>22</v>
      </c>
      <c r="K33" s="271" t="s">
        <v>344</v>
      </c>
      <c r="L33" s="271">
        <v>40</v>
      </c>
      <c r="M33" s="269" t="s">
        <v>578</v>
      </c>
      <c r="N33" s="269" t="s">
        <v>579</v>
      </c>
      <c r="O33" s="268" t="s">
        <v>560</v>
      </c>
      <c r="P33" s="273">
        <v>8060</v>
      </c>
      <c r="Q33" s="269" t="s">
        <v>566</v>
      </c>
      <c r="R33" s="273">
        <v>8060</v>
      </c>
      <c r="S33" s="269" t="s">
        <v>567</v>
      </c>
      <c r="T33" s="269" t="s">
        <v>580</v>
      </c>
      <c r="U33" s="269">
        <v>1</v>
      </c>
      <c r="V33" s="269">
        <v>1</v>
      </c>
      <c r="W33" s="269" t="s">
        <v>581</v>
      </c>
      <c r="X33" s="273">
        <v>8060</v>
      </c>
      <c r="Y33" s="280"/>
      <c r="Z33" s="280"/>
      <c r="AA33" s="280"/>
      <c r="AB33" s="273">
        <v>8060</v>
      </c>
      <c r="AC33" s="269" t="s">
        <v>581</v>
      </c>
      <c r="AD33" s="273">
        <v>8060</v>
      </c>
      <c r="AE33" s="273">
        <v>258</v>
      </c>
      <c r="AF33" s="280"/>
      <c r="AG33" s="280"/>
      <c r="AH33" s="280"/>
      <c r="AI33" s="280"/>
      <c r="AJ33" s="280"/>
      <c r="AK33" s="280"/>
      <c r="AL33" s="269" t="s">
        <v>582</v>
      </c>
      <c r="AM33" s="269" t="s">
        <v>583</v>
      </c>
      <c r="AN33" s="269" t="s">
        <v>584</v>
      </c>
      <c r="AO33" s="274" t="s">
        <v>585</v>
      </c>
      <c r="AP33" s="269" t="s">
        <v>586</v>
      </c>
      <c r="AQ33" s="269" t="s">
        <v>587</v>
      </c>
      <c r="AR33" s="269" t="s">
        <v>586</v>
      </c>
      <c r="AS33" s="269" t="s">
        <v>587</v>
      </c>
      <c r="AT33" s="269" t="s">
        <v>588</v>
      </c>
      <c r="AU33" s="280"/>
      <c r="AV33" s="269" t="s">
        <v>589</v>
      </c>
      <c r="AW33" s="19">
        <v>2.2730000000000001</v>
      </c>
      <c r="AX33" s="281">
        <v>2.2730000000000001</v>
      </c>
    </row>
    <row r="34" spans="1:50" ht="79.2" x14ac:dyDescent="0.25">
      <c r="A34" s="282" t="s">
        <v>590</v>
      </c>
      <c r="B34" s="268" t="s">
        <v>560</v>
      </c>
      <c r="C34" s="269" t="s">
        <v>561</v>
      </c>
      <c r="D34" s="274" t="s">
        <v>577</v>
      </c>
      <c r="E34" s="271" t="s">
        <v>344</v>
      </c>
      <c r="F34" s="271" t="s">
        <v>344</v>
      </c>
      <c r="G34" s="271" t="s">
        <v>344</v>
      </c>
      <c r="H34" s="271" t="s">
        <v>344</v>
      </c>
      <c r="I34" s="271" t="s">
        <v>344</v>
      </c>
      <c r="J34" s="271">
        <v>22</v>
      </c>
      <c r="K34" s="271" t="s">
        <v>344</v>
      </c>
      <c r="L34" s="271">
        <v>40</v>
      </c>
      <c r="M34" s="269" t="s">
        <v>578</v>
      </c>
      <c r="N34" s="283" t="s">
        <v>579</v>
      </c>
      <c r="O34" s="268" t="s">
        <v>560</v>
      </c>
      <c r="P34" s="284">
        <v>1601</v>
      </c>
      <c r="Q34" s="269" t="s">
        <v>566</v>
      </c>
      <c r="R34" s="284">
        <v>1601</v>
      </c>
      <c r="S34" s="268" t="s">
        <v>567</v>
      </c>
      <c r="T34" s="268" t="s">
        <v>580</v>
      </c>
      <c r="U34" s="268">
        <v>1</v>
      </c>
      <c r="V34" s="269">
        <v>1</v>
      </c>
      <c r="W34" s="268" t="s">
        <v>591</v>
      </c>
      <c r="X34" s="285">
        <v>1601</v>
      </c>
      <c r="Y34" s="286"/>
      <c r="Z34" s="286"/>
      <c r="AA34" s="286"/>
      <c r="AB34" s="285">
        <v>1601</v>
      </c>
      <c r="AC34" s="268" t="s">
        <v>591</v>
      </c>
      <c r="AD34" s="285">
        <v>1601</v>
      </c>
      <c r="AE34" s="273">
        <v>0</v>
      </c>
      <c r="AF34" s="286"/>
      <c r="AG34" s="286"/>
      <c r="AH34" s="286"/>
      <c r="AI34" s="286"/>
      <c r="AJ34" s="286"/>
      <c r="AK34" s="286"/>
      <c r="AL34" s="268" t="s">
        <v>582</v>
      </c>
      <c r="AM34" s="268" t="s">
        <v>583</v>
      </c>
      <c r="AN34" s="268" t="s">
        <v>592</v>
      </c>
      <c r="AO34" s="287" t="s">
        <v>593</v>
      </c>
      <c r="AP34" s="268" t="s">
        <v>594</v>
      </c>
      <c r="AQ34" s="268" t="s">
        <v>595</v>
      </c>
      <c r="AR34" s="268" t="s">
        <v>586</v>
      </c>
      <c r="AS34" s="268" t="s">
        <v>595</v>
      </c>
      <c r="AT34" s="268" t="s">
        <v>596</v>
      </c>
      <c r="AU34" s="286"/>
      <c r="AV34" s="269" t="s">
        <v>597</v>
      </c>
      <c r="AW34" s="19">
        <v>1.7999999999999999E-2</v>
      </c>
      <c r="AX34" s="281">
        <v>1.7999999999999999E-2</v>
      </c>
    </row>
    <row r="35" spans="1:50" s="20" customFormat="1" ht="10.199999999999999" x14ac:dyDescent="0.2">
      <c r="A35" s="23"/>
      <c r="B35" s="21"/>
      <c r="C35" s="21"/>
      <c r="D35" s="23"/>
      <c r="E35" s="23"/>
      <c r="F35" s="23"/>
      <c r="G35" s="23"/>
      <c r="H35" s="23"/>
      <c r="I35" s="23"/>
      <c r="J35" s="23"/>
      <c r="K35" s="23"/>
      <c r="L35" s="23"/>
      <c r="M35" s="21"/>
      <c r="N35" s="21"/>
      <c r="O35" s="21"/>
      <c r="P35" s="24"/>
      <c r="Q35" s="21"/>
      <c r="R35" s="24"/>
      <c r="S35" s="21"/>
      <c r="T35" s="21"/>
      <c r="U35" s="23"/>
      <c r="V35" s="23"/>
      <c r="W35" s="21"/>
      <c r="X35" s="24"/>
      <c r="Y35" s="21"/>
      <c r="Z35" s="22"/>
      <c r="AA35" s="24"/>
      <c r="AB35" s="24"/>
      <c r="AC35" s="24"/>
      <c r="AD35" s="24"/>
      <c r="AE35" s="24"/>
      <c r="AF35" s="23"/>
      <c r="AG35" s="21"/>
      <c r="AH35" s="22"/>
      <c r="AI35" s="22"/>
      <c r="AJ35" s="22"/>
      <c r="AK35" s="22"/>
      <c r="AL35" s="21"/>
      <c r="AM35" s="21"/>
      <c r="AN35" s="22"/>
      <c r="AO35" s="21"/>
      <c r="AP35" s="22"/>
      <c r="AQ35" s="22"/>
      <c r="AR35" s="22"/>
      <c r="AS35" s="22"/>
      <c r="AT35" s="22"/>
      <c r="AU35" s="21"/>
      <c r="AV35"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6" x14ac:dyDescent="0.3"/>
  <cols>
    <col min="1" max="2" width="66.109375" style="159" customWidth="1"/>
    <col min="3" max="256" width="9.109375" style="160"/>
    <col min="257" max="258" width="66.109375" style="160" customWidth="1"/>
    <col min="259" max="512" width="9.109375" style="160"/>
    <col min="513" max="514" width="66.109375" style="160" customWidth="1"/>
    <col min="515" max="768" width="9.109375" style="160"/>
    <col min="769" max="770" width="66.109375" style="160" customWidth="1"/>
    <col min="771" max="1024" width="9.109375" style="160"/>
    <col min="1025" max="1026" width="66.109375" style="160" customWidth="1"/>
    <col min="1027" max="1280" width="9.109375" style="160"/>
    <col min="1281" max="1282" width="66.109375" style="160" customWidth="1"/>
    <col min="1283" max="1536" width="9.109375" style="160"/>
    <col min="1537" max="1538" width="66.109375" style="160" customWidth="1"/>
    <col min="1539" max="1792" width="9.109375" style="160"/>
    <col min="1793" max="1794" width="66.109375" style="160" customWidth="1"/>
    <col min="1795" max="2048" width="9.109375" style="160"/>
    <col min="2049" max="2050" width="66.109375" style="160" customWidth="1"/>
    <col min="2051" max="2304" width="9.109375" style="160"/>
    <col min="2305" max="2306" width="66.109375" style="160" customWidth="1"/>
    <col min="2307" max="2560" width="9.109375" style="160"/>
    <col min="2561" max="2562" width="66.109375" style="160" customWidth="1"/>
    <col min="2563" max="2816" width="9.109375" style="160"/>
    <col min="2817" max="2818" width="66.109375" style="160" customWidth="1"/>
    <col min="2819" max="3072" width="9.109375" style="160"/>
    <col min="3073" max="3074" width="66.109375" style="160" customWidth="1"/>
    <col min="3075" max="3328" width="9.109375" style="160"/>
    <col min="3329" max="3330" width="66.109375" style="160" customWidth="1"/>
    <col min="3331" max="3584" width="9.109375" style="160"/>
    <col min="3585" max="3586" width="66.109375" style="160" customWidth="1"/>
    <col min="3587" max="3840" width="9.109375" style="160"/>
    <col min="3841" max="3842" width="66.109375" style="160" customWidth="1"/>
    <col min="3843" max="4096" width="9.109375" style="160"/>
    <col min="4097" max="4098" width="66.109375" style="160" customWidth="1"/>
    <col min="4099" max="4352" width="9.109375" style="160"/>
    <col min="4353" max="4354" width="66.109375" style="160" customWidth="1"/>
    <col min="4355" max="4608" width="9.109375" style="160"/>
    <col min="4609" max="4610" width="66.109375" style="160" customWidth="1"/>
    <col min="4611" max="4864" width="9.109375" style="160"/>
    <col min="4865" max="4866" width="66.109375" style="160" customWidth="1"/>
    <col min="4867" max="5120" width="9.109375" style="160"/>
    <col min="5121" max="5122" width="66.109375" style="160" customWidth="1"/>
    <col min="5123" max="5376" width="9.109375" style="160"/>
    <col min="5377" max="5378" width="66.109375" style="160" customWidth="1"/>
    <col min="5379" max="5632" width="9.109375" style="160"/>
    <col min="5633" max="5634" width="66.109375" style="160" customWidth="1"/>
    <col min="5635" max="5888" width="9.109375" style="160"/>
    <col min="5889" max="5890" width="66.109375" style="160" customWidth="1"/>
    <col min="5891" max="6144" width="9.109375" style="160"/>
    <col min="6145" max="6146" width="66.109375" style="160" customWidth="1"/>
    <col min="6147" max="6400" width="9.109375" style="160"/>
    <col min="6401" max="6402" width="66.109375" style="160" customWidth="1"/>
    <col min="6403" max="6656" width="9.109375" style="160"/>
    <col min="6657" max="6658" width="66.109375" style="160" customWidth="1"/>
    <col min="6659" max="6912" width="9.109375" style="160"/>
    <col min="6913" max="6914" width="66.109375" style="160" customWidth="1"/>
    <col min="6915" max="7168" width="9.109375" style="160"/>
    <col min="7169" max="7170" width="66.109375" style="160" customWidth="1"/>
    <col min="7171" max="7424" width="9.109375" style="160"/>
    <col min="7425" max="7426" width="66.109375" style="160" customWidth="1"/>
    <col min="7427" max="7680" width="9.109375" style="160"/>
    <col min="7681" max="7682" width="66.109375" style="160" customWidth="1"/>
    <col min="7683" max="7936" width="9.109375" style="160"/>
    <col min="7937" max="7938" width="66.109375" style="160" customWidth="1"/>
    <col min="7939" max="8192" width="9.109375" style="160"/>
    <col min="8193" max="8194" width="66.109375" style="160" customWidth="1"/>
    <col min="8195" max="8448" width="9.109375" style="160"/>
    <col min="8449" max="8450" width="66.109375" style="160" customWidth="1"/>
    <col min="8451" max="8704" width="9.109375" style="160"/>
    <col min="8705" max="8706" width="66.109375" style="160" customWidth="1"/>
    <col min="8707" max="8960" width="9.109375" style="160"/>
    <col min="8961" max="8962" width="66.109375" style="160" customWidth="1"/>
    <col min="8963" max="9216" width="9.109375" style="160"/>
    <col min="9217" max="9218" width="66.109375" style="160" customWidth="1"/>
    <col min="9219" max="9472" width="9.109375" style="160"/>
    <col min="9473" max="9474" width="66.109375" style="160" customWidth="1"/>
    <col min="9475" max="9728" width="9.109375" style="160"/>
    <col min="9729" max="9730" width="66.109375" style="160" customWidth="1"/>
    <col min="9731" max="9984" width="9.109375" style="160"/>
    <col min="9985" max="9986" width="66.109375" style="160" customWidth="1"/>
    <col min="9987" max="10240" width="9.109375" style="160"/>
    <col min="10241" max="10242" width="66.109375" style="160" customWidth="1"/>
    <col min="10243" max="10496" width="9.109375" style="160"/>
    <col min="10497" max="10498" width="66.109375" style="160" customWidth="1"/>
    <col min="10499" max="10752" width="9.109375" style="160"/>
    <col min="10753" max="10754" width="66.109375" style="160" customWidth="1"/>
    <col min="10755" max="11008" width="9.109375" style="160"/>
    <col min="11009" max="11010" width="66.109375" style="160" customWidth="1"/>
    <col min="11011" max="11264" width="9.109375" style="160"/>
    <col min="11265" max="11266" width="66.109375" style="160" customWidth="1"/>
    <col min="11267" max="11520" width="9.109375" style="160"/>
    <col min="11521" max="11522" width="66.109375" style="160" customWidth="1"/>
    <col min="11523" max="11776" width="9.109375" style="160"/>
    <col min="11777" max="11778" width="66.109375" style="160" customWidth="1"/>
    <col min="11779" max="12032" width="9.109375" style="160"/>
    <col min="12033" max="12034" width="66.109375" style="160" customWidth="1"/>
    <col min="12035" max="12288" width="9.109375" style="160"/>
    <col min="12289" max="12290" width="66.109375" style="160" customWidth="1"/>
    <col min="12291" max="12544" width="9.109375" style="160"/>
    <col min="12545" max="12546" width="66.109375" style="160" customWidth="1"/>
    <col min="12547" max="12800" width="9.109375" style="160"/>
    <col min="12801" max="12802" width="66.109375" style="160" customWidth="1"/>
    <col min="12803" max="13056" width="9.109375" style="160"/>
    <col min="13057" max="13058" width="66.109375" style="160" customWidth="1"/>
    <col min="13059" max="13312" width="9.109375" style="160"/>
    <col min="13313" max="13314" width="66.109375" style="160" customWidth="1"/>
    <col min="13315" max="13568" width="9.109375" style="160"/>
    <col min="13569" max="13570" width="66.109375" style="160" customWidth="1"/>
    <col min="13571" max="13824" width="9.109375" style="160"/>
    <col min="13825" max="13826" width="66.109375" style="160" customWidth="1"/>
    <col min="13827" max="14080" width="9.109375" style="160"/>
    <col min="14081" max="14082" width="66.109375" style="160" customWidth="1"/>
    <col min="14083" max="14336" width="9.109375" style="160"/>
    <col min="14337" max="14338" width="66.109375" style="160" customWidth="1"/>
    <col min="14339" max="14592" width="9.109375" style="160"/>
    <col min="14593" max="14594" width="66.109375" style="160" customWidth="1"/>
    <col min="14595" max="14848" width="9.109375" style="160"/>
    <col min="14849" max="14850" width="66.109375" style="160" customWidth="1"/>
    <col min="14851" max="15104" width="9.109375" style="160"/>
    <col min="15105" max="15106" width="66.109375" style="160" customWidth="1"/>
    <col min="15107" max="15360" width="9.109375" style="160"/>
    <col min="15361" max="15362" width="66.109375" style="160" customWidth="1"/>
    <col min="15363" max="15616" width="9.109375" style="160"/>
    <col min="15617" max="15618" width="66.109375" style="160" customWidth="1"/>
    <col min="15619" max="15872" width="9.109375" style="160"/>
    <col min="15873" max="15874" width="66.109375" style="160" customWidth="1"/>
    <col min="15875" max="16128" width="9.109375" style="160"/>
    <col min="16129" max="16130" width="66.109375" style="160" customWidth="1"/>
    <col min="16131" max="16384" width="9.109375" style="160"/>
  </cols>
  <sheetData>
    <row r="1" spans="1:8" ht="18" x14ac:dyDescent="0.3">
      <c r="B1" s="42" t="s">
        <v>70</v>
      </c>
    </row>
    <row r="2" spans="1:8" ht="18" x14ac:dyDescent="0.35">
      <c r="B2" s="15" t="s">
        <v>11</v>
      </c>
    </row>
    <row r="3" spans="1:8" ht="18" x14ac:dyDescent="0.35">
      <c r="B3" s="15" t="s">
        <v>493</v>
      </c>
    </row>
    <row r="4" spans="1:8" x14ac:dyDescent="0.3">
      <c r="B4" s="47"/>
    </row>
    <row r="5" spans="1:8" ht="17.399999999999999" x14ac:dyDescent="0.3">
      <c r="A5" s="461" t="str">
        <f>'1. паспорт местоположение'!A5:C5</f>
        <v>Год раскрытия информации: 2022 год</v>
      </c>
      <c r="B5" s="461"/>
      <c r="C5" s="91"/>
      <c r="D5" s="91"/>
      <c r="E5" s="91"/>
      <c r="F5" s="91"/>
      <c r="G5" s="91"/>
      <c r="H5" s="91"/>
    </row>
    <row r="6" spans="1:8" ht="17.399999999999999" x14ac:dyDescent="0.3">
      <c r="A6" s="187"/>
      <c r="B6" s="187"/>
      <c r="C6" s="187"/>
      <c r="D6" s="187"/>
      <c r="E6" s="187"/>
      <c r="F6" s="187"/>
      <c r="G6" s="187"/>
      <c r="H6" s="187"/>
    </row>
    <row r="7" spans="1:8" ht="17.399999999999999" x14ac:dyDescent="0.3">
      <c r="A7" s="295" t="s">
        <v>10</v>
      </c>
      <c r="B7" s="295"/>
      <c r="C7" s="186"/>
      <c r="D7" s="186"/>
      <c r="E7" s="186"/>
      <c r="F7" s="186"/>
      <c r="G7" s="186"/>
      <c r="H7" s="186"/>
    </row>
    <row r="8" spans="1:8" ht="17.399999999999999" x14ac:dyDescent="0.3">
      <c r="A8" s="186"/>
      <c r="B8" s="186"/>
      <c r="C8" s="186"/>
      <c r="D8" s="186"/>
      <c r="E8" s="186"/>
      <c r="F8" s="186"/>
      <c r="G8" s="186"/>
      <c r="H8" s="186"/>
    </row>
    <row r="9" spans="1:8" x14ac:dyDescent="0.3">
      <c r="A9" s="302" t="str">
        <f>'1. паспорт местоположение'!A9:C9</f>
        <v xml:space="preserve"> АО "Россети Тюмень" </v>
      </c>
      <c r="B9" s="302"/>
      <c r="C9" s="184"/>
      <c r="D9" s="184"/>
      <c r="E9" s="184"/>
      <c r="F9" s="184"/>
      <c r="G9" s="184"/>
      <c r="H9" s="184"/>
    </row>
    <row r="10" spans="1:8" x14ac:dyDescent="0.3">
      <c r="A10" s="292" t="s">
        <v>9</v>
      </c>
      <c r="B10" s="292"/>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302" t="str">
        <f>'1. паспорт местоположение'!A12:C12</f>
        <v>H_TP1200.VL.0025</v>
      </c>
      <c r="B12" s="302"/>
      <c r="C12" s="184"/>
      <c r="D12" s="184"/>
      <c r="E12" s="184"/>
      <c r="F12" s="184"/>
      <c r="G12" s="184"/>
      <c r="H12" s="184"/>
    </row>
    <row r="13" spans="1:8" x14ac:dyDescent="0.3">
      <c r="A13" s="292" t="s">
        <v>8</v>
      </c>
      <c r="B13" s="292"/>
      <c r="C13" s="185"/>
      <c r="D13" s="185"/>
      <c r="E13" s="185"/>
      <c r="F13" s="185"/>
      <c r="G13" s="185"/>
      <c r="H13" s="185"/>
    </row>
    <row r="14" spans="1:8" ht="18" x14ac:dyDescent="0.3">
      <c r="A14" s="11"/>
      <c r="B14" s="11"/>
      <c r="C14" s="11"/>
      <c r="D14" s="11"/>
      <c r="E14" s="11"/>
      <c r="F14" s="11"/>
      <c r="G14" s="11"/>
      <c r="H14" s="11"/>
    </row>
    <row r="15" spans="1:8" x14ac:dyDescent="0.3">
      <c r="A15" s="302" t="str">
        <f>'1. паспорт местоположение'!A15:C15</f>
        <v xml:space="preserve">Реконструкция ВЛ 110 кВ Пыть-Ях-Парус 1,2 (замена 40 опор, 2х11 км провода) </v>
      </c>
      <c r="B15" s="302"/>
      <c r="C15" s="184"/>
      <c r="D15" s="184"/>
      <c r="E15" s="184"/>
      <c r="F15" s="184"/>
      <c r="G15" s="184"/>
      <c r="H15" s="184"/>
    </row>
    <row r="16" spans="1:8" x14ac:dyDescent="0.3">
      <c r="A16" s="292" t="s">
        <v>7</v>
      </c>
      <c r="B16" s="292"/>
      <c r="C16" s="185"/>
      <c r="D16" s="185"/>
      <c r="E16" s="185"/>
      <c r="F16" s="185"/>
      <c r="G16" s="185"/>
      <c r="H16" s="185"/>
    </row>
    <row r="17" spans="1:2" x14ac:dyDescent="0.3">
      <c r="B17" s="161"/>
    </row>
    <row r="18" spans="1:2" ht="33.75" customHeight="1" x14ac:dyDescent="0.3">
      <c r="A18" s="456" t="s">
        <v>475</v>
      </c>
      <c r="B18" s="457"/>
    </row>
    <row r="19" spans="1:2" x14ac:dyDescent="0.3">
      <c r="B19" s="47"/>
    </row>
    <row r="20" spans="1:2" ht="16.2" thickBot="1" x14ac:dyDescent="0.35">
      <c r="B20" s="162"/>
    </row>
    <row r="21" spans="1:2" ht="35.25" customHeight="1" thickBot="1" x14ac:dyDescent="0.35">
      <c r="A21" s="163" t="s">
        <v>351</v>
      </c>
      <c r="B21" s="164" t="str">
        <f>A15</f>
        <v xml:space="preserve">Реконструкция ВЛ 110 кВ Пыть-Ях-Парус 1,2 (замена 40 опор, 2х11 км провода) </v>
      </c>
    </row>
    <row r="22" spans="1:2" ht="16.2" thickBot="1" x14ac:dyDescent="0.35">
      <c r="A22" s="163" t="s">
        <v>352</v>
      </c>
      <c r="B22" s="164" t="s">
        <v>530</v>
      </c>
    </row>
    <row r="23" spans="1:2" ht="16.2" thickBot="1" x14ac:dyDescent="0.35">
      <c r="A23" s="163" t="s">
        <v>332</v>
      </c>
      <c r="B23" s="165" t="s">
        <v>531</v>
      </c>
    </row>
    <row r="24" spans="1:2" ht="16.2" thickBot="1" x14ac:dyDescent="0.35">
      <c r="A24" s="163" t="s">
        <v>353</v>
      </c>
      <c r="B24" s="165" t="s">
        <v>532</v>
      </c>
    </row>
    <row r="25" spans="1:2" ht="16.2" thickBot="1" x14ac:dyDescent="0.35">
      <c r="A25" s="166" t="s">
        <v>354</v>
      </c>
      <c r="B25" s="164">
        <f>'3.3 паспорт описание'!C29</f>
        <v>2023</v>
      </c>
    </row>
    <row r="26" spans="1:2" ht="16.2" thickBot="1" x14ac:dyDescent="0.35">
      <c r="A26" s="167" t="s">
        <v>355</v>
      </c>
      <c r="B26" s="164" t="str">
        <f>'3.3 паспорт описание'!C30</f>
        <v xml:space="preserve">П </v>
      </c>
    </row>
    <row r="27" spans="1:2" x14ac:dyDescent="0.3">
      <c r="A27" s="238" t="s">
        <v>533</v>
      </c>
      <c r="B27" s="239">
        <f>'6.2. Паспорт фин осв ввод'!D24</f>
        <v>299.09055636999994</v>
      </c>
    </row>
    <row r="28" spans="1:2" x14ac:dyDescent="0.3">
      <c r="A28" s="240" t="s">
        <v>356</v>
      </c>
      <c r="B28" s="241" t="s">
        <v>534</v>
      </c>
    </row>
    <row r="29" spans="1:2" x14ac:dyDescent="0.3">
      <c r="A29" s="238" t="s">
        <v>357</v>
      </c>
      <c r="B29" s="239">
        <v>12.868</v>
      </c>
    </row>
    <row r="30" spans="1:2" ht="27.6" x14ac:dyDescent="0.3">
      <c r="A30" s="242" t="s">
        <v>358</v>
      </c>
      <c r="B30" s="243">
        <f>B32+B37+B42</f>
        <v>12.868</v>
      </c>
    </row>
    <row r="31" spans="1:2" x14ac:dyDescent="0.3">
      <c r="A31" s="240" t="s">
        <v>359</v>
      </c>
      <c r="B31" s="241"/>
    </row>
    <row r="32" spans="1:2" ht="28.2" thickBot="1" x14ac:dyDescent="0.35">
      <c r="A32" s="244" t="s">
        <v>535</v>
      </c>
      <c r="B32" s="245">
        <f>B33</f>
        <v>10.577</v>
      </c>
    </row>
    <row r="33" spans="1:2" ht="27.6" x14ac:dyDescent="0.3">
      <c r="A33" s="246" t="s">
        <v>536</v>
      </c>
      <c r="B33" s="247">
        <v>10.577</v>
      </c>
    </row>
    <row r="34" spans="1:2" x14ac:dyDescent="0.3">
      <c r="A34" s="248" t="s">
        <v>360</v>
      </c>
      <c r="B34" s="249">
        <f>B33/$B$27</f>
        <v>3.5363871492202416E-2</v>
      </c>
    </row>
    <row r="35" spans="1:2" x14ac:dyDescent="0.3">
      <c r="A35" s="248" t="s">
        <v>361</v>
      </c>
      <c r="B35" s="250">
        <v>10.577</v>
      </c>
    </row>
    <row r="36" spans="1:2" x14ac:dyDescent="0.3">
      <c r="A36" s="248" t="s">
        <v>362</v>
      </c>
      <c r="B36" s="250">
        <v>8.8149999999999995</v>
      </c>
    </row>
    <row r="37" spans="1:2" ht="28.2" thickBot="1" x14ac:dyDescent="0.35">
      <c r="A37" s="244" t="s">
        <v>537</v>
      </c>
      <c r="B37" s="245">
        <v>0</v>
      </c>
    </row>
    <row r="38" spans="1:2" x14ac:dyDescent="0.3">
      <c r="A38" s="248" t="s">
        <v>538</v>
      </c>
      <c r="B38" s="251" t="s">
        <v>539</v>
      </c>
    </row>
    <row r="39" spans="1:2" x14ac:dyDescent="0.3">
      <c r="A39" s="248" t="s">
        <v>360</v>
      </c>
      <c r="B39" s="251" t="s">
        <v>539</v>
      </c>
    </row>
    <row r="40" spans="1:2" x14ac:dyDescent="0.3">
      <c r="A40" s="248" t="s">
        <v>361</v>
      </c>
      <c r="B40" s="251" t="s">
        <v>539</v>
      </c>
    </row>
    <row r="41" spans="1:2" x14ac:dyDescent="0.3">
      <c r="A41" s="248" t="s">
        <v>362</v>
      </c>
      <c r="B41" s="251" t="s">
        <v>539</v>
      </c>
    </row>
    <row r="42" spans="1:2" ht="28.2" thickBot="1" x14ac:dyDescent="0.35">
      <c r="A42" s="244" t="s">
        <v>540</v>
      </c>
      <c r="B42" s="245">
        <f>B43+B47</f>
        <v>2.2909999999999999</v>
      </c>
    </row>
    <row r="43" spans="1:2" ht="27.6" x14ac:dyDescent="0.3">
      <c r="A43" s="246" t="s">
        <v>541</v>
      </c>
      <c r="B43" s="247">
        <v>2.2730000000000001</v>
      </c>
    </row>
    <row r="44" spans="1:2" x14ac:dyDescent="0.3">
      <c r="A44" s="248" t="s">
        <v>360</v>
      </c>
      <c r="B44" s="249">
        <f>B43/$B$27</f>
        <v>7.5997050110405686E-3</v>
      </c>
    </row>
    <row r="45" spans="1:2" x14ac:dyDescent="0.3">
      <c r="A45" s="248" t="s">
        <v>361</v>
      </c>
      <c r="B45" s="250">
        <v>1.161</v>
      </c>
    </row>
    <row r="46" spans="1:2" x14ac:dyDescent="0.3">
      <c r="A46" s="248" t="s">
        <v>362</v>
      </c>
      <c r="B46" s="250">
        <v>1.161</v>
      </c>
    </row>
    <row r="47" spans="1:2" ht="27.6" x14ac:dyDescent="0.3">
      <c r="A47" s="246" t="s">
        <v>542</v>
      </c>
      <c r="B47" s="247">
        <v>1.7999999999999999E-2</v>
      </c>
    </row>
    <row r="48" spans="1:2" x14ac:dyDescent="0.3">
      <c r="A48" s="248" t="s">
        <v>360</v>
      </c>
      <c r="B48" s="249">
        <f>B47/$B$27</f>
        <v>6.0182441794425961E-5</v>
      </c>
    </row>
    <row r="49" spans="1:2" x14ac:dyDescent="0.3">
      <c r="A49" s="248" t="s">
        <v>361</v>
      </c>
      <c r="B49" s="250">
        <v>1.7999999999999999E-2</v>
      </c>
    </row>
    <row r="50" spans="1:2" x14ac:dyDescent="0.3">
      <c r="A50" s="248" t="s">
        <v>362</v>
      </c>
      <c r="B50" s="250">
        <v>1.7999999999999999E-2</v>
      </c>
    </row>
    <row r="51" spans="1:2" ht="28.2" thickBot="1" x14ac:dyDescent="0.35">
      <c r="A51" s="244" t="s">
        <v>363</v>
      </c>
      <c r="B51" s="252">
        <v>30</v>
      </c>
    </row>
    <row r="52" spans="1:2" x14ac:dyDescent="0.3">
      <c r="A52" s="248" t="s">
        <v>359</v>
      </c>
      <c r="B52" s="251"/>
    </row>
    <row r="53" spans="1:2" x14ac:dyDescent="0.3">
      <c r="A53" s="248" t="s">
        <v>543</v>
      </c>
      <c r="B53" s="251"/>
    </row>
    <row r="54" spans="1:2" x14ac:dyDescent="0.3">
      <c r="A54" s="248" t="s">
        <v>544</v>
      </c>
      <c r="B54" s="251"/>
    </row>
    <row r="55" spans="1:2" x14ac:dyDescent="0.3">
      <c r="A55" s="248" t="s">
        <v>545</v>
      </c>
      <c r="B55" s="251">
        <v>100</v>
      </c>
    </row>
    <row r="56" spans="1:2" ht="15.75" customHeight="1" thickBot="1" x14ac:dyDescent="0.35">
      <c r="A56" s="244" t="s">
        <v>364</v>
      </c>
      <c r="B56" s="253">
        <f>B57/$B$27</f>
        <v>4.3779382936456307E-2</v>
      </c>
    </row>
    <row r="57" spans="1:2" ht="16.2" thickBot="1" x14ac:dyDescent="0.35">
      <c r="A57" s="244" t="s">
        <v>365</v>
      </c>
      <c r="B57" s="245">
        <v>13.093999999999999</v>
      </c>
    </row>
    <row r="58" spans="1:2" ht="16.2" thickBot="1" x14ac:dyDescent="0.35">
      <c r="A58" s="244" t="s">
        <v>366</v>
      </c>
      <c r="B58" s="253">
        <f>B59/'6.2. Паспорт фин осв ввод'!D30</f>
        <v>4.5202717029309072E-2</v>
      </c>
    </row>
    <row r="59" spans="1:2" ht="16.2" thickBot="1" x14ac:dyDescent="0.35">
      <c r="A59" s="244" t="s">
        <v>367</v>
      </c>
      <c r="B59" s="245">
        <v>11.331</v>
      </c>
    </row>
    <row r="60" spans="1:2" ht="16.2" thickBot="1" x14ac:dyDescent="0.35">
      <c r="A60" s="244" t="s">
        <v>368</v>
      </c>
      <c r="B60" s="252" t="s">
        <v>539</v>
      </c>
    </row>
    <row r="61" spans="1:2" x14ac:dyDescent="0.3">
      <c r="A61" s="248" t="s">
        <v>369</v>
      </c>
      <c r="B61" s="251" t="s">
        <v>546</v>
      </c>
    </row>
    <row r="62" spans="1:2" x14ac:dyDescent="0.3">
      <c r="A62" s="248" t="s">
        <v>370</v>
      </c>
      <c r="B62" s="251" t="s">
        <v>547</v>
      </c>
    </row>
    <row r="63" spans="1:2" ht="27.6" x14ac:dyDescent="0.3">
      <c r="A63" s="248" t="s">
        <v>371</v>
      </c>
      <c r="B63" s="251" t="s">
        <v>548</v>
      </c>
    </row>
    <row r="64" spans="1:2" x14ac:dyDescent="0.3">
      <c r="A64" s="171" t="s">
        <v>372</v>
      </c>
      <c r="B64" s="171"/>
    </row>
    <row r="65" spans="1:2" ht="16.2" thickBot="1" x14ac:dyDescent="0.35">
      <c r="A65" s="172" t="s">
        <v>373</v>
      </c>
      <c r="B65" s="172"/>
    </row>
    <row r="66" spans="1:2" ht="28.2" thickBot="1" x14ac:dyDescent="0.35">
      <c r="A66" s="169" t="s">
        <v>374</v>
      </c>
      <c r="B66" s="170"/>
    </row>
    <row r="67" spans="1:2" ht="28.2" thickBot="1" x14ac:dyDescent="0.35">
      <c r="A67" s="166" t="s">
        <v>375</v>
      </c>
      <c r="B67" s="170"/>
    </row>
    <row r="68" spans="1:2" ht="16.2" thickBot="1" x14ac:dyDescent="0.35">
      <c r="A68" s="169" t="s">
        <v>359</v>
      </c>
      <c r="B68" s="174"/>
    </row>
    <row r="69" spans="1:2" ht="16.2" thickBot="1" x14ac:dyDescent="0.35">
      <c r="A69" s="169" t="s">
        <v>376</v>
      </c>
      <c r="B69" s="170"/>
    </row>
    <row r="70" spans="1:2" ht="16.2" thickBot="1" x14ac:dyDescent="0.35">
      <c r="A70" s="169" t="s">
        <v>377</v>
      </c>
      <c r="B70" s="174"/>
    </row>
    <row r="71" spans="1:2" ht="16.2" thickBot="1" x14ac:dyDescent="0.35">
      <c r="A71" s="175" t="s">
        <v>378</v>
      </c>
      <c r="B71" s="227" t="s">
        <v>549</v>
      </c>
    </row>
    <row r="72" spans="1:2" ht="16.2" thickBot="1" x14ac:dyDescent="0.35">
      <c r="A72" s="166" t="s">
        <v>379</v>
      </c>
      <c r="B72" s="173"/>
    </row>
    <row r="73" spans="1:2" ht="28.5" customHeight="1" thickBot="1" x14ac:dyDescent="0.35">
      <c r="A73" s="171" t="s">
        <v>380</v>
      </c>
      <c r="B73" s="176"/>
    </row>
    <row r="74" spans="1:2" ht="16.2" thickBot="1" x14ac:dyDescent="0.35">
      <c r="A74" s="171" t="s">
        <v>381</v>
      </c>
      <c r="B74" s="176"/>
    </row>
    <row r="75" spans="1:2" ht="16.2" thickBot="1" x14ac:dyDescent="0.35">
      <c r="A75" s="171" t="s">
        <v>382</v>
      </c>
      <c r="B75" s="176"/>
    </row>
    <row r="76" spans="1:2" ht="16.2" thickBot="1" x14ac:dyDescent="0.35">
      <c r="A76" s="177" t="s">
        <v>383</v>
      </c>
      <c r="B76" s="254" t="s">
        <v>550</v>
      </c>
    </row>
    <row r="77" spans="1:2" ht="27.6" x14ac:dyDescent="0.3">
      <c r="A77" s="168" t="s">
        <v>384</v>
      </c>
      <c r="B77" s="458"/>
    </row>
    <row r="78" spans="1:2" x14ac:dyDescent="0.3">
      <c r="A78" s="171" t="s">
        <v>385</v>
      </c>
      <c r="B78" s="459"/>
    </row>
    <row r="79" spans="1:2" x14ac:dyDescent="0.3">
      <c r="A79" s="171" t="s">
        <v>386</v>
      </c>
      <c r="B79" s="459"/>
    </row>
    <row r="80" spans="1:2" x14ac:dyDescent="0.3">
      <c r="A80" s="171" t="s">
        <v>387</v>
      </c>
      <c r="B80" s="459"/>
    </row>
    <row r="81" spans="1:2" x14ac:dyDescent="0.3">
      <c r="A81" s="171" t="s">
        <v>388</v>
      </c>
      <c r="B81" s="459"/>
    </row>
    <row r="82" spans="1:2" ht="16.2" thickBot="1" x14ac:dyDescent="0.35">
      <c r="A82" s="178" t="s">
        <v>389</v>
      </c>
      <c r="B82" s="460"/>
    </row>
    <row r="83" spans="1:2" x14ac:dyDescent="0.3">
      <c r="B83" s="179"/>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2022-04-07T11:26:00Z</dcterms:modified>
</cp:coreProperties>
</file>